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20" yWindow="105" windowWidth="15075" windowHeight="7485"/>
  </bookViews>
  <sheets>
    <sheet name="Sheet1" sheetId="4" r:id="rId1"/>
  </sheets>
  <calcPr calcId="124519"/>
</workbook>
</file>

<file path=xl/calcChain.xml><?xml version="1.0" encoding="utf-8"?>
<calcChain xmlns="http://schemas.openxmlformats.org/spreadsheetml/2006/main">
  <c r="D4" i="4"/>
  <c r="D5"/>
  <c r="D6"/>
  <c r="D7"/>
  <c r="D8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46"/>
  <c r="D47"/>
  <c r="D48"/>
  <c r="D49"/>
  <c r="D50"/>
  <c r="D51"/>
  <c r="D52"/>
  <c r="D53"/>
  <c r="D54"/>
  <c r="D55"/>
  <c r="D56"/>
  <c r="D57"/>
  <c r="D58"/>
  <c r="D59"/>
  <c r="D60"/>
  <c r="D61"/>
  <c r="D62"/>
  <c r="D63"/>
  <c r="D64"/>
  <c r="D65"/>
  <c r="D66"/>
  <c r="D67"/>
  <c r="D68"/>
  <c r="D69"/>
  <c r="D70"/>
  <c r="D71"/>
  <c r="D72"/>
  <c r="D73"/>
  <c r="D74"/>
  <c r="D75"/>
  <c r="D76"/>
  <c r="D77"/>
  <c r="D78"/>
  <c r="D79"/>
  <c r="D80"/>
  <c r="D81"/>
  <c r="D82"/>
  <c r="D83"/>
  <c r="D84"/>
  <c r="D85"/>
  <c r="D86"/>
  <c r="D87"/>
  <c r="D88"/>
  <c r="D89"/>
  <c r="D90"/>
  <c r="D91"/>
  <c r="D92"/>
  <c r="D93"/>
  <c r="D94"/>
  <c r="D95"/>
  <c r="D96"/>
  <c r="D97"/>
  <c r="D98"/>
  <c r="D99"/>
  <c r="D100"/>
  <c r="D101"/>
  <c r="D102"/>
  <c r="D103"/>
  <c r="D104"/>
  <c r="D105"/>
  <c r="D106"/>
  <c r="D107"/>
  <c r="D108"/>
  <c r="D109"/>
  <c r="D110"/>
  <c r="D111"/>
  <c r="D112"/>
  <c r="D113"/>
  <c r="D114"/>
  <c r="D115"/>
  <c r="D116"/>
  <c r="D117"/>
  <c r="D118"/>
  <c r="D119"/>
  <c r="D120"/>
  <c r="D121"/>
  <c r="D122"/>
  <c r="D123"/>
  <c r="D124"/>
  <c r="D125"/>
  <c r="D126"/>
  <c r="D127"/>
  <c r="D128"/>
  <c r="D129"/>
  <c r="D130"/>
  <c r="D131"/>
  <c r="D132"/>
  <c r="D133"/>
  <c r="D134"/>
  <c r="D135"/>
  <c r="D136"/>
  <c r="D137"/>
  <c r="D138"/>
  <c r="D139"/>
  <c r="D140"/>
  <c r="D141"/>
  <c r="D142"/>
  <c r="D143"/>
  <c r="D144"/>
  <c r="D145"/>
  <c r="D146"/>
  <c r="D147"/>
  <c r="D148"/>
  <c r="D149"/>
  <c r="D150"/>
  <c r="D151"/>
  <c r="D152"/>
  <c r="D153"/>
  <c r="D154"/>
  <c r="D155"/>
  <c r="D156"/>
  <c r="D157"/>
  <c r="D158"/>
  <c r="D159"/>
  <c r="D160"/>
  <c r="D161"/>
  <c r="D162"/>
  <c r="D163"/>
  <c r="D164"/>
  <c r="D165"/>
  <c r="D166"/>
  <c r="D167"/>
  <c r="D168"/>
  <c r="D169"/>
  <c r="D170"/>
  <c r="D171"/>
  <c r="D172"/>
  <c r="D173"/>
  <c r="D174"/>
  <c r="D175"/>
  <c r="D176"/>
  <c r="D177"/>
  <c r="D178"/>
  <c r="D179"/>
  <c r="D180"/>
  <c r="D181"/>
  <c r="D182"/>
  <c r="D183"/>
  <c r="D184"/>
  <c r="D185"/>
  <c r="D186"/>
  <c r="D187"/>
  <c r="D188"/>
  <c r="D189"/>
  <c r="D190"/>
  <c r="D191"/>
  <c r="D192"/>
  <c r="D193"/>
  <c r="D194"/>
  <c r="D195"/>
  <c r="D196"/>
  <c r="D197"/>
  <c r="D198"/>
  <c r="D199"/>
  <c r="D200"/>
  <c r="D201"/>
  <c r="D202"/>
  <c r="D203"/>
  <c r="D204"/>
  <c r="D205"/>
  <c r="D206"/>
  <c r="D207"/>
  <c r="D208"/>
  <c r="D209"/>
  <c r="D210"/>
  <c r="D211"/>
  <c r="D212"/>
  <c r="D213"/>
  <c r="D214"/>
  <c r="D215"/>
  <c r="D216"/>
  <c r="D217"/>
  <c r="D218"/>
  <c r="D219"/>
  <c r="D220"/>
  <c r="D221"/>
  <c r="D222"/>
  <c r="D223"/>
  <c r="D224"/>
  <c r="D225"/>
  <c r="D226"/>
  <c r="D227"/>
  <c r="D228"/>
  <c r="D229"/>
  <c r="D230"/>
  <c r="D231"/>
  <c r="D232"/>
  <c r="D233"/>
  <c r="D234"/>
  <c r="D235"/>
  <c r="D236"/>
  <c r="D237"/>
  <c r="D238"/>
  <c r="D239"/>
  <c r="D240"/>
  <c r="D241"/>
  <c r="D242"/>
  <c r="D243"/>
  <c r="D244"/>
  <c r="D245"/>
  <c r="D246"/>
  <c r="D247"/>
  <c r="D248"/>
  <c r="D249"/>
  <c r="D250"/>
  <c r="D3"/>
  <c r="J3"/>
  <c r="I4" s="1"/>
  <c r="J4"/>
  <c r="I3" l="1"/>
  <c r="F3"/>
  <c r="F4"/>
  <c r="F5" l="1"/>
  <c r="F6"/>
  <c r="W5"/>
  <c r="W4" s="1"/>
  <c r="J6"/>
  <c r="F7" l="1"/>
  <c r="A15"/>
  <c r="A16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43"/>
  <c r="A44"/>
  <c r="A45"/>
  <c r="A46"/>
  <c r="A47"/>
  <c r="A48"/>
  <c r="A49"/>
  <c r="A50"/>
  <c r="A51"/>
  <c r="A52"/>
  <c r="A53"/>
  <c r="A54"/>
  <c r="A55"/>
  <c r="A56"/>
  <c r="A57"/>
  <c r="A58"/>
  <c r="A59"/>
  <c r="A60"/>
  <c r="A61"/>
  <c r="A62"/>
  <c r="A63"/>
  <c r="A64"/>
  <c r="A65"/>
  <c r="A66"/>
  <c r="A67"/>
  <c r="A68"/>
  <c r="A69"/>
  <c r="A70"/>
  <c r="A71"/>
  <c r="A72"/>
  <c r="A73"/>
  <c r="A74"/>
  <c r="A75"/>
  <c r="A76"/>
  <c r="A77"/>
  <c r="A78"/>
  <c r="A79"/>
  <c r="A80"/>
  <c r="A81"/>
  <c r="A82"/>
  <c r="A83"/>
  <c r="A84"/>
  <c r="A85"/>
  <c r="A86"/>
  <c r="A87"/>
  <c r="A88"/>
  <c r="A89"/>
  <c r="A90"/>
  <c r="A91"/>
  <c r="A92"/>
  <c r="A93"/>
  <c r="A94"/>
  <c r="A95"/>
  <c r="A96"/>
  <c r="A97"/>
  <c r="A98"/>
  <c r="A99"/>
  <c r="A100"/>
  <c r="A101"/>
  <c r="A102"/>
  <c r="A103"/>
  <c r="A104"/>
  <c r="A105"/>
  <c r="A106"/>
  <c r="A107"/>
  <c r="A108"/>
  <c r="A109"/>
  <c r="A110"/>
  <c r="A111"/>
  <c r="A112"/>
  <c r="A113"/>
  <c r="A114"/>
  <c r="A115"/>
  <c r="A116"/>
  <c r="A117"/>
  <c r="A118"/>
  <c r="A119"/>
  <c r="A120"/>
  <c r="A121"/>
  <c r="A122"/>
  <c r="A123"/>
  <c r="A124"/>
  <c r="A125"/>
  <c r="A126"/>
  <c r="A127"/>
  <c r="A128"/>
  <c r="A129"/>
  <c r="A130"/>
  <c r="A131"/>
  <c r="A132"/>
  <c r="A133"/>
  <c r="A134"/>
  <c r="A135"/>
  <c r="A136"/>
  <c r="A137"/>
  <c r="A138"/>
  <c r="A139"/>
  <c r="A140"/>
  <c r="A141"/>
  <c r="A142"/>
  <c r="A143"/>
  <c r="A144"/>
  <c r="A145"/>
  <c r="A146"/>
  <c r="A147"/>
  <c r="A148"/>
  <c r="A149"/>
  <c r="A150"/>
  <c r="A151"/>
  <c r="A152"/>
  <c r="A153"/>
  <c r="A154"/>
  <c r="A155"/>
  <c r="A156"/>
  <c r="A157"/>
  <c r="A158"/>
  <c r="A159"/>
  <c r="A160"/>
  <c r="A161"/>
  <c r="A162"/>
  <c r="A163"/>
  <c r="A164"/>
  <c r="A165"/>
  <c r="A166"/>
  <c r="A167"/>
  <c r="A168"/>
  <c r="A169"/>
  <c r="A170"/>
  <c r="A171"/>
  <c r="A172"/>
  <c r="A173"/>
  <c r="A174"/>
  <c r="A175"/>
  <c r="A176"/>
  <c r="A177"/>
  <c r="A178"/>
  <c r="A179"/>
  <c r="A180"/>
  <c r="A181"/>
  <c r="A182"/>
  <c r="A183"/>
  <c r="A184"/>
  <c r="A185"/>
  <c r="A186"/>
  <c r="A187"/>
  <c r="A188"/>
  <c r="A189"/>
  <c r="A190"/>
  <c r="A191"/>
  <c r="A192"/>
  <c r="A193"/>
  <c r="A194"/>
  <c r="A195"/>
  <c r="A196"/>
  <c r="A197"/>
  <c r="A198"/>
  <c r="A199"/>
  <c r="A200"/>
  <c r="A201"/>
  <c r="A202"/>
  <c r="A203"/>
  <c r="A204"/>
  <c r="A205"/>
  <c r="A206"/>
  <c r="A207"/>
  <c r="A208"/>
  <c r="A209"/>
  <c r="A210"/>
  <c r="A211"/>
  <c r="A212"/>
  <c r="A213"/>
  <c r="A214"/>
  <c r="A215"/>
  <c r="A216"/>
  <c r="A217"/>
  <c r="A218"/>
  <c r="A219"/>
  <c r="A220"/>
  <c r="A221"/>
  <c r="A222"/>
  <c r="A223"/>
  <c r="A224"/>
  <c r="A225"/>
  <c r="A226"/>
  <c r="A227"/>
  <c r="A228"/>
  <c r="A229"/>
  <c r="A230"/>
  <c r="A231"/>
  <c r="A232"/>
  <c r="A233"/>
  <c r="A234"/>
  <c r="A235"/>
  <c r="A236"/>
  <c r="A237"/>
  <c r="A238"/>
  <c r="A239"/>
  <c r="A240"/>
  <c r="A241"/>
  <c r="A242"/>
  <c r="A243"/>
  <c r="A244"/>
  <c r="A245"/>
  <c r="A246"/>
  <c r="A247"/>
  <c r="A248"/>
  <c r="A249"/>
  <c r="A250"/>
  <c r="A4"/>
  <c r="A5" s="1"/>
  <c r="R13"/>
  <c r="V4"/>
  <c r="V5"/>
  <c r="V6"/>
  <c r="V7"/>
  <c r="V8"/>
  <c r="V9"/>
  <c r="V10"/>
  <c r="V11"/>
  <c r="V12"/>
  <c r="V13"/>
  <c r="V14"/>
  <c r="V15"/>
  <c r="V16"/>
  <c r="V17"/>
  <c r="V18"/>
  <c r="V19"/>
  <c r="V20"/>
  <c r="V21"/>
  <c r="V22"/>
  <c r="V23"/>
  <c r="V24"/>
  <c r="V25"/>
  <c r="V26"/>
  <c r="V27"/>
  <c r="V28"/>
  <c r="V29"/>
  <c r="V30"/>
  <c r="V31"/>
  <c r="V32"/>
  <c r="V33"/>
  <c r="V34"/>
  <c r="V35"/>
  <c r="V36"/>
  <c r="V37"/>
  <c r="V38"/>
  <c r="V39"/>
  <c r="V40"/>
  <c r="V41"/>
  <c r="V42"/>
  <c r="V43"/>
  <c r="V44"/>
  <c r="V45"/>
  <c r="V46"/>
  <c r="V47"/>
  <c r="V48"/>
  <c r="V49"/>
  <c r="V50"/>
  <c r="V51"/>
  <c r="V52"/>
  <c r="V53"/>
  <c r="V54"/>
  <c r="V55"/>
  <c r="V56"/>
  <c r="V57"/>
  <c r="V58"/>
  <c r="V59"/>
  <c r="V60"/>
  <c r="V61"/>
  <c r="V62"/>
  <c r="V63"/>
  <c r="V64"/>
  <c r="V65"/>
  <c r="V66"/>
  <c r="V67"/>
  <c r="V68"/>
  <c r="V69"/>
  <c r="V70"/>
  <c r="V71"/>
  <c r="V72"/>
  <c r="V73"/>
  <c r="V74"/>
  <c r="V75"/>
  <c r="V76"/>
  <c r="V77"/>
  <c r="V78"/>
  <c r="V79"/>
  <c r="V80"/>
  <c r="V81"/>
  <c r="V82"/>
  <c r="V83"/>
  <c r="V84"/>
  <c r="V85"/>
  <c r="V86"/>
  <c r="V87"/>
  <c r="V88"/>
  <c r="V89"/>
  <c r="V90"/>
  <c r="V91"/>
  <c r="V92"/>
  <c r="V93"/>
  <c r="V94"/>
  <c r="V95"/>
  <c r="V96"/>
  <c r="V97"/>
  <c r="V98"/>
  <c r="V99"/>
  <c r="V100"/>
  <c r="V101"/>
  <c r="V102"/>
  <c r="V103"/>
  <c r="V104"/>
  <c r="V105"/>
  <c r="V106"/>
  <c r="V107"/>
  <c r="V108"/>
  <c r="V109"/>
  <c r="V110"/>
  <c r="V111"/>
  <c r="V112"/>
  <c r="V113"/>
  <c r="V114"/>
  <c r="V115"/>
  <c r="V116"/>
  <c r="V117"/>
  <c r="V118"/>
  <c r="V119"/>
  <c r="V120"/>
  <c r="V121"/>
  <c r="V122"/>
  <c r="V123"/>
  <c r="V124"/>
  <c r="V125"/>
  <c r="V126"/>
  <c r="V127"/>
  <c r="V128"/>
  <c r="V129"/>
  <c r="V130"/>
  <c r="V131"/>
  <c r="V132"/>
  <c r="V133"/>
  <c r="V134"/>
  <c r="V135"/>
  <c r="V136"/>
  <c r="V137"/>
  <c r="V138"/>
  <c r="V139"/>
  <c r="V140"/>
  <c r="V141"/>
  <c r="V142"/>
  <c r="V143"/>
  <c r="V144"/>
  <c r="V145"/>
  <c r="V146"/>
  <c r="V147"/>
  <c r="V148"/>
  <c r="V149"/>
  <c r="V150"/>
  <c r="V151"/>
  <c r="V152"/>
  <c r="V153"/>
  <c r="V154"/>
  <c r="V155"/>
  <c r="V156"/>
  <c r="V157"/>
  <c r="V158"/>
  <c r="V159"/>
  <c r="V160"/>
  <c r="V161"/>
  <c r="V162"/>
  <c r="V163"/>
  <c r="V164"/>
  <c r="V165"/>
  <c r="V166"/>
  <c r="V167"/>
  <c r="V168"/>
  <c r="V169"/>
  <c r="V170"/>
  <c r="V171"/>
  <c r="V172"/>
  <c r="V173"/>
  <c r="V174"/>
  <c r="V175"/>
  <c r="V176"/>
  <c r="V177"/>
  <c r="V178"/>
  <c r="V179"/>
  <c r="V180"/>
  <c r="V181"/>
  <c r="V182"/>
  <c r="V183"/>
  <c r="V184"/>
  <c r="V185"/>
  <c r="V186"/>
  <c r="V187"/>
  <c r="V188"/>
  <c r="V189"/>
  <c r="V190"/>
  <c r="V191"/>
  <c r="V192"/>
  <c r="V193"/>
  <c r="V194"/>
  <c r="V195"/>
  <c r="V196"/>
  <c r="V197"/>
  <c r="V198"/>
  <c r="V199"/>
  <c r="V200"/>
  <c r="V201"/>
  <c r="V202"/>
  <c r="V203"/>
  <c r="V204"/>
  <c r="V205"/>
  <c r="V206"/>
  <c r="V207"/>
  <c r="V208"/>
  <c r="V209"/>
  <c r="V210"/>
  <c r="V211"/>
  <c r="V212"/>
  <c r="V213"/>
  <c r="V214"/>
  <c r="V215"/>
  <c r="V216"/>
  <c r="V217"/>
  <c r="V218"/>
  <c r="V219"/>
  <c r="V220"/>
  <c r="V221"/>
  <c r="V222"/>
  <c r="V223"/>
  <c r="V224"/>
  <c r="V225"/>
  <c r="V226"/>
  <c r="V227"/>
  <c r="V228"/>
  <c r="V229"/>
  <c r="V230"/>
  <c r="V231"/>
  <c r="V232"/>
  <c r="V233"/>
  <c r="V234"/>
  <c r="V235"/>
  <c r="V236"/>
  <c r="V237"/>
  <c r="V238"/>
  <c r="V239"/>
  <c r="V240"/>
  <c r="V241"/>
  <c r="V242"/>
  <c r="V243"/>
  <c r="V244"/>
  <c r="V245"/>
  <c r="V246"/>
  <c r="V247"/>
  <c r="V248"/>
  <c r="V249"/>
  <c r="V250"/>
  <c r="V3"/>
  <c r="U4"/>
  <c r="U5"/>
  <c r="U6"/>
  <c r="U7"/>
  <c r="U8"/>
  <c r="U9"/>
  <c r="U10"/>
  <c r="U11"/>
  <c r="U12"/>
  <c r="U13"/>
  <c r="U14"/>
  <c r="U15"/>
  <c r="U16"/>
  <c r="U17"/>
  <c r="U18"/>
  <c r="U19"/>
  <c r="U20"/>
  <c r="U21"/>
  <c r="U22"/>
  <c r="U23"/>
  <c r="U24"/>
  <c r="U25"/>
  <c r="U26"/>
  <c r="U27"/>
  <c r="U28"/>
  <c r="U29"/>
  <c r="U30"/>
  <c r="U31"/>
  <c r="U32"/>
  <c r="U33"/>
  <c r="U34"/>
  <c r="U35"/>
  <c r="U36"/>
  <c r="U37"/>
  <c r="U38"/>
  <c r="U39"/>
  <c r="U40"/>
  <c r="U41"/>
  <c r="U42"/>
  <c r="U43"/>
  <c r="U44"/>
  <c r="U45"/>
  <c r="U46"/>
  <c r="U47"/>
  <c r="U48"/>
  <c r="U49"/>
  <c r="U50"/>
  <c r="U51"/>
  <c r="U52"/>
  <c r="U53"/>
  <c r="U54"/>
  <c r="U55"/>
  <c r="U56"/>
  <c r="U57"/>
  <c r="U58"/>
  <c r="U59"/>
  <c r="U60"/>
  <c r="U61"/>
  <c r="U62"/>
  <c r="U63"/>
  <c r="U64"/>
  <c r="U65"/>
  <c r="U66"/>
  <c r="U67"/>
  <c r="U68"/>
  <c r="U69"/>
  <c r="U70"/>
  <c r="U71"/>
  <c r="U72"/>
  <c r="U73"/>
  <c r="U74"/>
  <c r="U75"/>
  <c r="U76"/>
  <c r="U77"/>
  <c r="U78"/>
  <c r="U79"/>
  <c r="U80"/>
  <c r="U81"/>
  <c r="U82"/>
  <c r="U83"/>
  <c r="U84"/>
  <c r="U85"/>
  <c r="U86"/>
  <c r="U87"/>
  <c r="U88"/>
  <c r="U89"/>
  <c r="U90"/>
  <c r="U91"/>
  <c r="U92"/>
  <c r="U93"/>
  <c r="U94"/>
  <c r="U95"/>
  <c r="U96"/>
  <c r="U97"/>
  <c r="U98"/>
  <c r="U99"/>
  <c r="U100"/>
  <c r="U101"/>
  <c r="U102"/>
  <c r="U103"/>
  <c r="U104"/>
  <c r="U105"/>
  <c r="U106"/>
  <c r="U107"/>
  <c r="U108"/>
  <c r="U109"/>
  <c r="U110"/>
  <c r="U111"/>
  <c r="U112"/>
  <c r="U113"/>
  <c r="U114"/>
  <c r="U115"/>
  <c r="U116"/>
  <c r="U117"/>
  <c r="U118"/>
  <c r="U119"/>
  <c r="U120"/>
  <c r="U121"/>
  <c r="U122"/>
  <c r="U123"/>
  <c r="U124"/>
  <c r="U125"/>
  <c r="U126"/>
  <c r="U127"/>
  <c r="U128"/>
  <c r="U129"/>
  <c r="U130"/>
  <c r="U131"/>
  <c r="U132"/>
  <c r="U133"/>
  <c r="U134"/>
  <c r="U135"/>
  <c r="U136"/>
  <c r="U137"/>
  <c r="U138"/>
  <c r="U139"/>
  <c r="U140"/>
  <c r="U141"/>
  <c r="U142"/>
  <c r="U143"/>
  <c r="U144"/>
  <c r="U145"/>
  <c r="U146"/>
  <c r="U147"/>
  <c r="U148"/>
  <c r="U149"/>
  <c r="U150"/>
  <c r="U151"/>
  <c r="U152"/>
  <c r="U153"/>
  <c r="U154"/>
  <c r="U155"/>
  <c r="U156"/>
  <c r="U157"/>
  <c r="U158"/>
  <c r="U159"/>
  <c r="U160"/>
  <c r="U161"/>
  <c r="U162"/>
  <c r="U163"/>
  <c r="U164"/>
  <c r="U165"/>
  <c r="U166"/>
  <c r="U167"/>
  <c r="U168"/>
  <c r="U169"/>
  <c r="U170"/>
  <c r="U171"/>
  <c r="U172"/>
  <c r="U173"/>
  <c r="U174"/>
  <c r="U175"/>
  <c r="U176"/>
  <c r="U177"/>
  <c r="U178"/>
  <c r="U179"/>
  <c r="U180"/>
  <c r="U181"/>
  <c r="U182"/>
  <c r="U183"/>
  <c r="U184"/>
  <c r="U185"/>
  <c r="U186"/>
  <c r="U187"/>
  <c r="U188"/>
  <c r="U189"/>
  <c r="U190"/>
  <c r="U191"/>
  <c r="U192"/>
  <c r="U193"/>
  <c r="U194"/>
  <c r="U195"/>
  <c r="U196"/>
  <c r="U197"/>
  <c r="U198"/>
  <c r="U199"/>
  <c r="U200"/>
  <c r="U201"/>
  <c r="U202"/>
  <c r="U203"/>
  <c r="U204"/>
  <c r="U205"/>
  <c r="U206"/>
  <c r="U207"/>
  <c r="U208"/>
  <c r="U209"/>
  <c r="U210"/>
  <c r="U211"/>
  <c r="U212"/>
  <c r="U213"/>
  <c r="U214"/>
  <c r="U215"/>
  <c r="U216"/>
  <c r="U217"/>
  <c r="U218"/>
  <c r="U219"/>
  <c r="U220"/>
  <c r="U221"/>
  <c r="U222"/>
  <c r="U223"/>
  <c r="U224"/>
  <c r="U225"/>
  <c r="U226"/>
  <c r="U227"/>
  <c r="U228"/>
  <c r="U229"/>
  <c r="U230"/>
  <c r="U231"/>
  <c r="U232"/>
  <c r="U233"/>
  <c r="U234"/>
  <c r="U235"/>
  <c r="U236"/>
  <c r="U237"/>
  <c r="U238"/>
  <c r="U239"/>
  <c r="U240"/>
  <c r="U241"/>
  <c r="U242"/>
  <c r="U243"/>
  <c r="U244"/>
  <c r="U245"/>
  <c r="U246"/>
  <c r="U247"/>
  <c r="U248"/>
  <c r="U249"/>
  <c r="U3"/>
  <c r="U250"/>
  <c r="J31"/>
  <c r="I31" s="1"/>
  <c r="J32"/>
  <c r="I32" s="1"/>
  <c r="J33"/>
  <c r="I33" s="1"/>
  <c r="J34"/>
  <c r="I34" s="1"/>
  <c r="J35"/>
  <c r="I35" s="1"/>
  <c r="J36"/>
  <c r="I36" s="1"/>
  <c r="J37"/>
  <c r="I37" s="1"/>
  <c r="J38"/>
  <c r="I38" s="1"/>
  <c r="J39"/>
  <c r="I39" s="1"/>
  <c r="J40"/>
  <c r="I40" s="1"/>
  <c r="J41"/>
  <c r="I41" s="1"/>
  <c r="J42"/>
  <c r="I42" s="1"/>
  <c r="J43"/>
  <c r="I43" s="1"/>
  <c r="J44"/>
  <c r="I44" s="1"/>
  <c r="J45"/>
  <c r="I45" s="1"/>
  <c r="J46"/>
  <c r="I46" s="1"/>
  <c r="J47"/>
  <c r="I47" s="1"/>
  <c r="J48"/>
  <c r="I48" s="1"/>
  <c r="J49"/>
  <c r="I49" s="1"/>
  <c r="J50"/>
  <c r="I50" s="1"/>
  <c r="J51"/>
  <c r="I51" s="1"/>
  <c r="J52"/>
  <c r="I52" s="1"/>
  <c r="J53"/>
  <c r="I53" s="1"/>
  <c r="J54"/>
  <c r="I54" s="1"/>
  <c r="J55"/>
  <c r="I55" s="1"/>
  <c r="J56"/>
  <c r="I56" s="1"/>
  <c r="J57"/>
  <c r="I57" s="1"/>
  <c r="J58"/>
  <c r="I58" s="1"/>
  <c r="J59"/>
  <c r="I59" s="1"/>
  <c r="J60"/>
  <c r="I60" s="1"/>
  <c r="J61"/>
  <c r="I61" s="1"/>
  <c r="J62"/>
  <c r="I62" s="1"/>
  <c r="J63"/>
  <c r="I63" s="1"/>
  <c r="J64"/>
  <c r="I64" s="1"/>
  <c r="J65"/>
  <c r="I65" s="1"/>
  <c r="J66"/>
  <c r="I66" s="1"/>
  <c r="J67"/>
  <c r="I67" s="1"/>
  <c r="J68"/>
  <c r="I68" s="1"/>
  <c r="J69"/>
  <c r="I69" s="1"/>
  <c r="J70"/>
  <c r="I70" s="1"/>
  <c r="J71"/>
  <c r="I71" s="1"/>
  <c r="J72"/>
  <c r="I72" s="1"/>
  <c r="J73"/>
  <c r="I73" s="1"/>
  <c r="J74"/>
  <c r="I74" s="1"/>
  <c r="J75"/>
  <c r="I75" s="1"/>
  <c r="J76"/>
  <c r="I76" s="1"/>
  <c r="J77"/>
  <c r="I77" s="1"/>
  <c r="J78"/>
  <c r="I78" s="1"/>
  <c r="J79"/>
  <c r="I79" s="1"/>
  <c r="J80"/>
  <c r="I80" s="1"/>
  <c r="J81"/>
  <c r="I81" s="1"/>
  <c r="J82"/>
  <c r="I82" s="1"/>
  <c r="J83"/>
  <c r="I83" s="1"/>
  <c r="J84"/>
  <c r="I84" s="1"/>
  <c r="J85"/>
  <c r="I85" s="1"/>
  <c r="J86"/>
  <c r="I86" s="1"/>
  <c r="J87"/>
  <c r="I87" s="1"/>
  <c r="J88"/>
  <c r="I88" s="1"/>
  <c r="J89"/>
  <c r="I89" s="1"/>
  <c r="J90"/>
  <c r="I90" s="1"/>
  <c r="J91"/>
  <c r="I91" s="1"/>
  <c r="J92"/>
  <c r="I92" s="1"/>
  <c r="J93"/>
  <c r="I93" s="1"/>
  <c r="J94"/>
  <c r="I94" s="1"/>
  <c r="J95"/>
  <c r="I95" s="1"/>
  <c r="J96"/>
  <c r="I96" s="1"/>
  <c r="J97"/>
  <c r="I97" s="1"/>
  <c r="J98"/>
  <c r="I98" s="1"/>
  <c r="J99"/>
  <c r="I99" s="1"/>
  <c r="J100"/>
  <c r="I100" s="1"/>
  <c r="J101"/>
  <c r="I101" s="1"/>
  <c r="J102"/>
  <c r="I102" s="1"/>
  <c r="J103"/>
  <c r="I103" s="1"/>
  <c r="J104"/>
  <c r="I104" s="1"/>
  <c r="J105"/>
  <c r="I105" s="1"/>
  <c r="J106"/>
  <c r="I106" s="1"/>
  <c r="J107"/>
  <c r="I107" s="1"/>
  <c r="J108"/>
  <c r="I108" s="1"/>
  <c r="J109"/>
  <c r="I109" s="1"/>
  <c r="J110"/>
  <c r="I110" s="1"/>
  <c r="J111"/>
  <c r="I111" s="1"/>
  <c r="J112"/>
  <c r="I112" s="1"/>
  <c r="J113"/>
  <c r="I113" s="1"/>
  <c r="J114"/>
  <c r="I114" s="1"/>
  <c r="J115"/>
  <c r="I115" s="1"/>
  <c r="J116"/>
  <c r="I116" s="1"/>
  <c r="J117"/>
  <c r="I117" s="1"/>
  <c r="J118"/>
  <c r="I118" s="1"/>
  <c r="J119"/>
  <c r="I119" s="1"/>
  <c r="J120"/>
  <c r="I120" s="1"/>
  <c r="J121"/>
  <c r="I121" s="1"/>
  <c r="J122"/>
  <c r="I122" s="1"/>
  <c r="J123"/>
  <c r="I123" s="1"/>
  <c r="J124"/>
  <c r="I124" s="1"/>
  <c r="J125"/>
  <c r="I125" s="1"/>
  <c r="J126"/>
  <c r="I126" s="1"/>
  <c r="J127"/>
  <c r="I127" s="1"/>
  <c r="J128"/>
  <c r="I128" s="1"/>
  <c r="J129"/>
  <c r="I129" s="1"/>
  <c r="J130"/>
  <c r="I130" s="1"/>
  <c r="J131"/>
  <c r="I131" s="1"/>
  <c r="J132"/>
  <c r="I132" s="1"/>
  <c r="J133"/>
  <c r="I133" s="1"/>
  <c r="J134"/>
  <c r="I134" s="1"/>
  <c r="J135"/>
  <c r="I135" s="1"/>
  <c r="J136"/>
  <c r="I136" s="1"/>
  <c r="J137"/>
  <c r="I137" s="1"/>
  <c r="J138"/>
  <c r="I138" s="1"/>
  <c r="J139"/>
  <c r="I139" s="1"/>
  <c r="J140"/>
  <c r="I140" s="1"/>
  <c r="J141"/>
  <c r="I141" s="1"/>
  <c r="J142"/>
  <c r="I142" s="1"/>
  <c r="J143"/>
  <c r="I143" s="1"/>
  <c r="J144"/>
  <c r="I144" s="1"/>
  <c r="J145"/>
  <c r="I145" s="1"/>
  <c r="J146"/>
  <c r="I146" s="1"/>
  <c r="J147"/>
  <c r="I147" s="1"/>
  <c r="J148"/>
  <c r="I148" s="1"/>
  <c r="J149"/>
  <c r="I149" s="1"/>
  <c r="J150"/>
  <c r="I150" s="1"/>
  <c r="J151"/>
  <c r="I151" s="1"/>
  <c r="J152"/>
  <c r="I152" s="1"/>
  <c r="J153"/>
  <c r="I153" s="1"/>
  <c r="J154"/>
  <c r="I154" s="1"/>
  <c r="J155"/>
  <c r="I155" s="1"/>
  <c r="J156"/>
  <c r="I156" s="1"/>
  <c r="J157"/>
  <c r="I157" s="1"/>
  <c r="J158"/>
  <c r="I158" s="1"/>
  <c r="J159"/>
  <c r="I159" s="1"/>
  <c r="J160"/>
  <c r="I160" s="1"/>
  <c r="J161"/>
  <c r="I161" s="1"/>
  <c r="J162"/>
  <c r="I162" s="1"/>
  <c r="J163"/>
  <c r="I163" s="1"/>
  <c r="J164"/>
  <c r="I164" s="1"/>
  <c r="J165"/>
  <c r="I165" s="1"/>
  <c r="J166"/>
  <c r="I166" s="1"/>
  <c r="J167"/>
  <c r="I167" s="1"/>
  <c r="J168"/>
  <c r="I168" s="1"/>
  <c r="J169"/>
  <c r="I169" s="1"/>
  <c r="J170"/>
  <c r="I170" s="1"/>
  <c r="J171"/>
  <c r="I171" s="1"/>
  <c r="J172"/>
  <c r="I172" s="1"/>
  <c r="J173"/>
  <c r="I173" s="1"/>
  <c r="J174"/>
  <c r="I174" s="1"/>
  <c r="J175"/>
  <c r="I175" s="1"/>
  <c r="J176"/>
  <c r="I176" s="1"/>
  <c r="J177"/>
  <c r="I177" s="1"/>
  <c r="J178"/>
  <c r="I178" s="1"/>
  <c r="J179"/>
  <c r="I179" s="1"/>
  <c r="J180"/>
  <c r="I180" s="1"/>
  <c r="J181"/>
  <c r="I181" s="1"/>
  <c r="J182"/>
  <c r="I182" s="1"/>
  <c r="J183"/>
  <c r="I183" s="1"/>
  <c r="J184"/>
  <c r="I184" s="1"/>
  <c r="J185"/>
  <c r="I185" s="1"/>
  <c r="J186"/>
  <c r="I186" s="1"/>
  <c r="J187"/>
  <c r="I187" s="1"/>
  <c r="J188"/>
  <c r="I188" s="1"/>
  <c r="J189"/>
  <c r="I189" s="1"/>
  <c r="J190"/>
  <c r="I190" s="1"/>
  <c r="J191"/>
  <c r="I191" s="1"/>
  <c r="J192"/>
  <c r="I192" s="1"/>
  <c r="J193"/>
  <c r="I193" s="1"/>
  <c r="J194"/>
  <c r="I194" s="1"/>
  <c r="J195"/>
  <c r="I195" s="1"/>
  <c r="J196"/>
  <c r="I196" s="1"/>
  <c r="J197"/>
  <c r="I197" s="1"/>
  <c r="J198"/>
  <c r="I198" s="1"/>
  <c r="J199"/>
  <c r="I199" s="1"/>
  <c r="J200"/>
  <c r="I200" s="1"/>
  <c r="J201"/>
  <c r="I201" s="1"/>
  <c r="J202"/>
  <c r="I202" s="1"/>
  <c r="J203"/>
  <c r="I203" s="1"/>
  <c r="J204"/>
  <c r="I204" s="1"/>
  <c r="J205"/>
  <c r="I205" s="1"/>
  <c r="J206"/>
  <c r="I206" s="1"/>
  <c r="J207"/>
  <c r="I207" s="1"/>
  <c r="J208"/>
  <c r="I208" s="1"/>
  <c r="J209"/>
  <c r="I209" s="1"/>
  <c r="J210"/>
  <c r="I210" s="1"/>
  <c r="J211"/>
  <c r="I211" s="1"/>
  <c r="J212"/>
  <c r="I212" s="1"/>
  <c r="J213"/>
  <c r="I213" s="1"/>
  <c r="J214"/>
  <c r="I214" s="1"/>
  <c r="J215"/>
  <c r="I215" s="1"/>
  <c r="J216"/>
  <c r="I216" s="1"/>
  <c r="J217"/>
  <c r="I217" s="1"/>
  <c r="J218"/>
  <c r="I218" s="1"/>
  <c r="J219"/>
  <c r="I219" s="1"/>
  <c r="J220"/>
  <c r="I220" s="1"/>
  <c r="J221"/>
  <c r="I221" s="1"/>
  <c r="J222"/>
  <c r="I222" s="1"/>
  <c r="J223"/>
  <c r="I223" s="1"/>
  <c r="J224"/>
  <c r="I224" s="1"/>
  <c r="J225"/>
  <c r="I225" s="1"/>
  <c r="J226"/>
  <c r="I226" s="1"/>
  <c r="J227"/>
  <c r="I227" s="1"/>
  <c r="J228"/>
  <c r="I228" s="1"/>
  <c r="J229"/>
  <c r="I229" s="1"/>
  <c r="J230"/>
  <c r="I230" s="1"/>
  <c r="J231"/>
  <c r="I231" s="1"/>
  <c r="J232"/>
  <c r="I232" s="1"/>
  <c r="J233"/>
  <c r="I233" s="1"/>
  <c r="J234"/>
  <c r="I234" s="1"/>
  <c r="J235"/>
  <c r="I235" s="1"/>
  <c r="J236"/>
  <c r="I236" s="1"/>
  <c r="J237"/>
  <c r="I237" s="1"/>
  <c r="J238"/>
  <c r="I238" s="1"/>
  <c r="J239"/>
  <c r="I239" s="1"/>
  <c r="J240"/>
  <c r="I240" s="1"/>
  <c r="J241"/>
  <c r="I241" s="1"/>
  <c r="J242"/>
  <c r="I242" s="1"/>
  <c r="J243"/>
  <c r="I243" s="1"/>
  <c r="J244"/>
  <c r="I244" s="1"/>
  <c r="J245"/>
  <c r="I245" s="1"/>
  <c r="J246"/>
  <c r="I246" s="1"/>
  <c r="J247"/>
  <c r="I247" s="1"/>
  <c r="J248"/>
  <c r="I248" s="1"/>
  <c r="J249"/>
  <c r="I249" s="1"/>
  <c r="J250"/>
  <c r="I250" s="1"/>
  <c r="J5"/>
  <c r="J7"/>
  <c r="J8"/>
  <c r="J9"/>
  <c r="J10"/>
  <c r="J11"/>
  <c r="R12"/>
  <c r="R11"/>
  <c r="R10"/>
  <c r="R9"/>
  <c r="R8"/>
  <c r="R7"/>
  <c r="R6"/>
  <c r="R5"/>
  <c r="R4"/>
  <c r="R3"/>
  <c r="A3"/>
  <c r="U2" a="1"/>
  <c r="U2" s="1"/>
  <c r="L1"/>
  <c r="I1"/>
  <c r="G1"/>
  <c r="D1"/>
  <c r="F8" l="1"/>
  <c r="I10"/>
  <c r="I8"/>
  <c r="I6"/>
  <c r="I11"/>
  <c r="I9"/>
  <c r="A6"/>
  <c r="A7"/>
  <c r="T4" a="1"/>
  <c r="T4" s="1"/>
  <c r="M4" s="1" a="1"/>
  <c r="M4" s="1"/>
  <c r="L4" s="1"/>
  <c r="T6" a="1"/>
  <c r="T6" s="1"/>
  <c r="M6" s="1" a="1"/>
  <c r="M6" s="1"/>
  <c r="T8" a="1"/>
  <c r="T8" s="1"/>
  <c r="M8" s="1" a="1"/>
  <c r="M8" s="1"/>
  <c r="L8" s="1"/>
  <c r="T10" a="1"/>
  <c r="T10" s="1"/>
  <c r="M10" s="1" a="1"/>
  <c r="M10" s="1"/>
  <c r="T12" a="1"/>
  <c r="T12" s="1"/>
  <c r="T14" a="1"/>
  <c r="T14" s="1"/>
  <c r="T16" a="1"/>
  <c r="T16" s="1"/>
  <c r="T18" a="1"/>
  <c r="T18" s="1"/>
  <c r="T20" a="1"/>
  <c r="T20" s="1"/>
  <c r="T22" a="1"/>
  <c r="T22" s="1"/>
  <c r="T24" a="1"/>
  <c r="T24" s="1"/>
  <c r="T26" a="1"/>
  <c r="T26" s="1"/>
  <c r="T28" a="1"/>
  <c r="T28" s="1"/>
  <c r="T30" a="1"/>
  <c r="T30" s="1"/>
  <c r="T32" a="1"/>
  <c r="T32" s="1"/>
  <c r="M32" s="1" a="1"/>
  <c r="M32" s="1"/>
  <c r="L32" s="1"/>
  <c r="T34" a="1"/>
  <c r="T34" s="1"/>
  <c r="M34" s="1" a="1"/>
  <c r="M34" s="1"/>
  <c r="L34" s="1"/>
  <c r="T36" a="1"/>
  <c r="T36" s="1"/>
  <c r="M36" s="1" a="1"/>
  <c r="M36" s="1"/>
  <c r="L36" s="1"/>
  <c r="T38" a="1"/>
  <c r="T38" s="1"/>
  <c r="M38" s="1" a="1"/>
  <c r="M38" s="1"/>
  <c r="L38" s="1"/>
  <c r="T40" a="1"/>
  <c r="T40" s="1"/>
  <c r="M40" s="1" a="1"/>
  <c r="M40" s="1"/>
  <c r="L40" s="1"/>
  <c r="T42" a="1"/>
  <c r="T42" s="1"/>
  <c r="M42" s="1" a="1"/>
  <c r="M42" s="1"/>
  <c r="L42" s="1"/>
  <c r="T44" a="1"/>
  <c r="T44" s="1"/>
  <c r="M44" s="1" a="1"/>
  <c r="M44" s="1"/>
  <c r="L44" s="1"/>
  <c r="T46" a="1"/>
  <c r="T46" s="1"/>
  <c r="M46" s="1" a="1"/>
  <c r="M46" s="1"/>
  <c r="L46" s="1"/>
  <c r="T48" a="1"/>
  <c r="T48" s="1"/>
  <c r="M48" s="1" a="1"/>
  <c r="M48" s="1"/>
  <c r="L48" s="1"/>
  <c r="T50" a="1"/>
  <c r="T50" s="1"/>
  <c r="M50" s="1" a="1"/>
  <c r="M50" s="1"/>
  <c r="L50" s="1"/>
  <c r="T52" a="1"/>
  <c r="T52" s="1"/>
  <c r="M52" s="1" a="1"/>
  <c r="M52" s="1"/>
  <c r="L52" s="1"/>
  <c r="T54" a="1"/>
  <c r="T54" s="1"/>
  <c r="M54" s="1" a="1"/>
  <c r="M54" s="1"/>
  <c r="L54" s="1"/>
  <c r="T56" a="1"/>
  <c r="T56" s="1"/>
  <c r="M56" s="1" a="1"/>
  <c r="M56" s="1"/>
  <c r="L56" s="1"/>
  <c r="T58" a="1"/>
  <c r="T58" s="1"/>
  <c r="M58" s="1" a="1"/>
  <c r="M58" s="1"/>
  <c r="L58" s="1"/>
  <c r="T60" a="1"/>
  <c r="T60" s="1"/>
  <c r="M60" s="1" a="1"/>
  <c r="M60" s="1"/>
  <c r="L60" s="1"/>
  <c r="T62" a="1"/>
  <c r="T62" s="1"/>
  <c r="M62" s="1" a="1"/>
  <c r="M62" s="1"/>
  <c r="L62" s="1"/>
  <c r="T64" a="1"/>
  <c r="T64" s="1"/>
  <c r="M64" s="1" a="1"/>
  <c r="M64" s="1"/>
  <c r="L64" s="1"/>
  <c r="T66" a="1"/>
  <c r="T66" s="1"/>
  <c r="M66" s="1" a="1"/>
  <c r="M66" s="1"/>
  <c r="L66" s="1"/>
  <c r="T68" a="1"/>
  <c r="T68" s="1"/>
  <c r="M68" s="1" a="1"/>
  <c r="M68" s="1"/>
  <c r="L68" s="1"/>
  <c r="T70" a="1"/>
  <c r="T70" s="1"/>
  <c r="M70" s="1" a="1"/>
  <c r="M70" s="1"/>
  <c r="L70" s="1"/>
  <c r="T72" a="1"/>
  <c r="T72" s="1"/>
  <c r="M72" s="1" a="1"/>
  <c r="M72" s="1"/>
  <c r="L72" s="1"/>
  <c r="T74" a="1"/>
  <c r="T74" s="1"/>
  <c r="M74" s="1" a="1"/>
  <c r="M74" s="1"/>
  <c r="L74" s="1"/>
  <c r="T5" a="1"/>
  <c r="T5" s="1"/>
  <c r="M5" s="1" a="1"/>
  <c r="M5" s="1"/>
  <c r="T7" a="1"/>
  <c r="T7" s="1"/>
  <c r="M7" s="1" a="1"/>
  <c r="M7" s="1"/>
  <c r="T9" a="1"/>
  <c r="T9" s="1"/>
  <c r="M9" s="1" a="1"/>
  <c r="M9" s="1"/>
  <c r="T11" a="1"/>
  <c r="T11" s="1"/>
  <c r="M11" s="1" a="1"/>
  <c r="M11" s="1"/>
  <c r="T13" a="1"/>
  <c r="T13" s="1"/>
  <c r="T15" a="1"/>
  <c r="T15" s="1"/>
  <c r="T17" a="1"/>
  <c r="T17" s="1"/>
  <c r="T19" a="1"/>
  <c r="T19" s="1"/>
  <c r="T21" a="1"/>
  <c r="T21" s="1"/>
  <c r="T23" a="1"/>
  <c r="T23" s="1"/>
  <c r="T25" a="1"/>
  <c r="T25" s="1"/>
  <c r="T27" a="1"/>
  <c r="T27" s="1"/>
  <c r="T29" a="1"/>
  <c r="T29" s="1"/>
  <c r="T31" a="1"/>
  <c r="T31" s="1"/>
  <c r="M31" s="1" a="1"/>
  <c r="M31" s="1"/>
  <c r="L31" s="1"/>
  <c r="T33" a="1"/>
  <c r="T33" s="1"/>
  <c r="M33" s="1" a="1"/>
  <c r="M33" s="1"/>
  <c r="L33" s="1"/>
  <c r="T35" a="1"/>
  <c r="T35" s="1"/>
  <c r="M35" s="1" a="1"/>
  <c r="M35" s="1"/>
  <c r="L35" s="1"/>
  <c r="T37" a="1"/>
  <c r="T37" s="1"/>
  <c r="M37" s="1" a="1"/>
  <c r="M37" s="1"/>
  <c r="L37" s="1"/>
  <c r="T39" a="1"/>
  <c r="T39" s="1"/>
  <c r="M39" s="1" a="1"/>
  <c r="M39" s="1"/>
  <c r="L39" s="1"/>
  <c r="T41" a="1"/>
  <c r="T41" s="1"/>
  <c r="M41" s="1" a="1"/>
  <c r="M41" s="1"/>
  <c r="L41" s="1"/>
  <c r="T43" a="1"/>
  <c r="T43" s="1"/>
  <c r="M43" s="1" a="1"/>
  <c r="M43" s="1"/>
  <c r="L43" s="1"/>
  <c r="T45" a="1"/>
  <c r="T45" s="1"/>
  <c r="M45" s="1" a="1"/>
  <c r="M45" s="1"/>
  <c r="L45" s="1"/>
  <c r="T47" a="1"/>
  <c r="T47" s="1"/>
  <c r="M47" s="1" a="1"/>
  <c r="M47" s="1"/>
  <c r="L47" s="1"/>
  <c r="T49" a="1"/>
  <c r="T49" s="1"/>
  <c r="M49" s="1" a="1"/>
  <c r="M49" s="1"/>
  <c r="L49" s="1"/>
  <c r="T51" a="1"/>
  <c r="T51" s="1"/>
  <c r="M51" s="1" a="1"/>
  <c r="M51" s="1"/>
  <c r="L51" s="1"/>
  <c r="T53" a="1"/>
  <c r="T53" s="1"/>
  <c r="M53" s="1" a="1"/>
  <c r="M53" s="1"/>
  <c r="L53" s="1"/>
  <c r="T55" a="1"/>
  <c r="T55" s="1"/>
  <c r="M55" s="1" a="1"/>
  <c r="M55" s="1"/>
  <c r="L55" s="1"/>
  <c r="T57" a="1"/>
  <c r="T57" s="1"/>
  <c r="M57" s="1" a="1"/>
  <c r="M57" s="1"/>
  <c r="L57" s="1"/>
  <c r="T59" a="1"/>
  <c r="T59" s="1"/>
  <c r="M59" s="1" a="1"/>
  <c r="M59" s="1"/>
  <c r="L59" s="1"/>
  <c r="T61" a="1"/>
  <c r="T61" s="1"/>
  <c r="M61" s="1" a="1"/>
  <c r="M61" s="1"/>
  <c r="L61" s="1"/>
  <c r="T63" a="1"/>
  <c r="T63" s="1"/>
  <c r="M63" s="1" a="1"/>
  <c r="M63" s="1"/>
  <c r="L63" s="1"/>
  <c r="T65" a="1"/>
  <c r="T65" s="1"/>
  <c r="M65" s="1" a="1"/>
  <c r="M65" s="1"/>
  <c r="L65" s="1"/>
  <c r="T67" a="1"/>
  <c r="T67" s="1"/>
  <c r="M67" s="1" a="1"/>
  <c r="M67" s="1"/>
  <c r="L67" s="1"/>
  <c r="T69" a="1"/>
  <c r="T69" s="1"/>
  <c r="M69" s="1" a="1"/>
  <c r="M69" s="1"/>
  <c r="L69" s="1"/>
  <c r="T71" a="1"/>
  <c r="T71" s="1"/>
  <c r="M71" s="1" a="1"/>
  <c r="M71" s="1"/>
  <c r="L71" s="1"/>
  <c r="T73" a="1"/>
  <c r="T73" s="1"/>
  <c r="M73" s="1" a="1"/>
  <c r="M73" s="1"/>
  <c r="L73" s="1"/>
  <c r="T75" a="1"/>
  <c r="T75" s="1"/>
  <c r="M75" s="1" a="1"/>
  <c r="M75" s="1"/>
  <c r="L75" s="1"/>
  <c r="T77" a="1"/>
  <c r="T77" s="1"/>
  <c r="M77" s="1" a="1"/>
  <c r="M77" s="1"/>
  <c r="L77" s="1"/>
  <c r="T250" a="1"/>
  <c r="T250" s="1"/>
  <c r="M250" s="1" a="1"/>
  <c r="M250" s="1"/>
  <c r="L250" s="1"/>
  <c r="T248" a="1"/>
  <c r="T248" s="1"/>
  <c r="M248" s="1" a="1"/>
  <c r="M248" s="1"/>
  <c r="T246" a="1"/>
  <c r="T246" s="1"/>
  <c r="M246" s="1" a="1"/>
  <c r="M246" s="1"/>
  <c r="T244" a="1"/>
  <c r="T244" s="1"/>
  <c r="M244" s="1" a="1"/>
  <c r="M244" s="1"/>
  <c r="T242" a="1"/>
  <c r="T242" s="1"/>
  <c r="M242" s="1" a="1"/>
  <c r="M242" s="1"/>
  <c r="T240" a="1"/>
  <c r="T240" s="1"/>
  <c r="M240" s="1" a="1"/>
  <c r="M240" s="1"/>
  <c r="T238" a="1"/>
  <c r="T238" s="1"/>
  <c r="M238" s="1" a="1"/>
  <c r="M238" s="1"/>
  <c r="L238" s="1"/>
  <c r="T236" a="1"/>
  <c r="T236" s="1"/>
  <c r="M236" s="1" a="1"/>
  <c r="M236" s="1"/>
  <c r="T234" a="1"/>
  <c r="T234" s="1"/>
  <c r="M234" s="1" a="1"/>
  <c r="M234" s="1"/>
  <c r="T232" a="1"/>
  <c r="T232" s="1"/>
  <c r="M232" s="1" a="1"/>
  <c r="M232" s="1"/>
  <c r="T230" a="1"/>
  <c r="T230" s="1"/>
  <c r="M230" s="1" a="1"/>
  <c r="M230" s="1"/>
  <c r="L230" s="1"/>
  <c r="T228" a="1"/>
  <c r="T228" s="1"/>
  <c r="M228" s="1" a="1"/>
  <c r="M228" s="1"/>
  <c r="T226" a="1"/>
  <c r="T226" s="1"/>
  <c r="M226" s="1" a="1"/>
  <c r="M226" s="1"/>
  <c r="T224" a="1"/>
  <c r="T224" s="1"/>
  <c r="M224" s="1" a="1"/>
  <c r="M224" s="1"/>
  <c r="T222" a="1"/>
  <c r="T222" s="1"/>
  <c r="M222" s="1" a="1"/>
  <c r="M222" s="1"/>
  <c r="L222" s="1"/>
  <c r="T220" a="1"/>
  <c r="T220" s="1"/>
  <c r="M220" s="1" a="1"/>
  <c r="M220" s="1"/>
  <c r="T218" a="1"/>
  <c r="T218" s="1"/>
  <c r="M218" s="1" a="1"/>
  <c r="M218" s="1"/>
  <c r="T216" a="1"/>
  <c r="T216" s="1"/>
  <c r="M216" s="1" a="1"/>
  <c r="M216" s="1"/>
  <c r="T214" a="1"/>
  <c r="T214" s="1"/>
  <c r="M214" s="1" a="1"/>
  <c r="M214" s="1"/>
  <c r="L214" s="1"/>
  <c r="T212" a="1"/>
  <c r="T212" s="1"/>
  <c r="M212" s="1" a="1"/>
  <c r="M212" s="1"/>
  <c r="T210" a="1"/>
  <c r="T210" s="1"/>
  <c r="M210" s="1" a="1"/>
  <c r="M210" s="1"/>
  <c r="L210" s="1"/>
  <c r="T208" a="1"/>
  <c r="T208" s="1"/>
  <c r="M208" s="1" a="1"/>
  <c r="M208" s="1"/>
  <c r="T206" a="1"/>
  <c r="T206" s="1"/>
  <c r="M206" s="1" a="1"/>
  <c r="M206" s="1"/>
  <c r="T204" a="1"/>
  <c r="T204" s="1"/>
  <c r="M204" s="1" a="1"/>
  <c r="M204" s="1"/>
  <c r="T202" a="1"/>
  <c r="T202" s="1"/>
  <c r="M202" s="1" a="1"/>
  <c r="M202" s="1"/>
  <c r="L202" s="1"/>
  <c r="T200" a="1"/>
  <c r="T200" s="1"/>
  <c r="M200" s="1" a="1"/>
  <c r="M200" s="1"/>
  <c r="T198" a="1"/>
  <c r="T198" s="1"/>
  <c r="M198" s="1" a="1"/>
  <c r="M198" s="1"/>
  <c r="T196" a="1"/>
  <c r="T196" s="1"/>
  <c r="M196" s="1" a="1"/>
  <c r="M196" s="1"/>
  <c r="T194" a="1"/>
  <c r="T194" s="1"/>
  <c r="M194" s="1" a="1"/>
  <c r="M194" s="1"/>
  <c r="T192" a="1"/>
  <c r="T192" s="1"/>
  <c r="M192" s="1" a="1"/>
  <c r="M192" s="1"/>
  <c r="T190" a="1"/>
  <c r="T190" s="1"/>
  <c r="M190" s="1" a="1"/>
  <c r="M190" s="1"/>
  <c r="L190" s="1"/>
  <c r="T188" a="1"/>
  <c r="T188" s="1"/>
  <c r="M188" s="1" a="1"/>
  <c r="M188" s="1"/>
  <c r="T186" a="1"/>
  <c r="T186" s="1"/>
  <c r="M186" s="1" a="1"/>
  <c r="M186" s="1"/>
  <c r="L186" s="1"/>
  <c r="T184" a="1"/>
  <c r="T184" s="1"/>
  <c r="M184" s="1" a="1"/>
  <c r="M184" s="1"/>
  <c r="T182" a="1"/>
  <c r="T182" s="1"/>
  <c r="M182" s="1" a="1"/>
  <c r="M182" s="1"/>
  <c r="T181" a="1"/>
  <c r="T181" s="1"/>
  <c r="M181" s="1" a="1"/>
  <c r="M181" s="1"/>
  <c r="L181" s="1"/>
  <c r="T180" a="1"/>
  <c r="T180" s="1"/>
  <c r="M180" s="1" a="1"/>
  <c r="M180" s="1"/>
  <c r="L180" s="1"/>
  <c r="T179" a="1"/>
  <c r="T179" s="1"/>
  <c r="M179" s="1" a="1"/>
  <c r="M179" s="1"/>
  <c r="L179" s="1"/>
  <c r="T178" a="1"/>
  <c r="T178" s="1"/>
  <c r="M178" s="1" a="1"/>
  <c r="M178" s="1"/>
  <c r="L178" s="1"/>
  <c r="T177" a="1"/>
  <c r="T177" s="1"/>
  <c r="M177" s="1" a="1"/>
  <c r="M177" s="1"/>
  <c r="L177" s="1"/>
  <c r="T176" a="1"/>
  <c r="T176" s="1"/>
  <c r="M176" s="1" a="1"/>
  <c r="M176" s="1"/>
  <c r="L176" s="1"/>
  <c r="T175" a="1"/>
  <c r="T175" s="1"/>
  <c r="M175" s="1" a="1"/>
  <c r="M175" s="1"/>
  <c r="L175" s="1"/>
  <c r="T174" a="1"/>
  <c r="T174" s="1"/>
  <c r="M174" s="1" a="1"/>
  <c r="M174" s="1"/>
  <c r="L174" s="1"/>
  <c r="T172" a="1"/>
  <c r="T172" s="1"/>
  <c r="M172" s="1" a="1"/>
  <c r="M172" s="1"/>
  <c r="L172" s="1"/>
  <c r="T170" a="1"/>
  <c r="T170" s="1"/>
  <c r="M170" s="1" a="1"/>
  <c r="M170" s="1"/>
  <c r="L170" s="1"/>
  <c r="T168" a="1"/>
  <c r="T168" s="1"/>
  <c r="M168" s="1" a="1"/>
  <c r="M168" s="1"/>
  <c r="L168" s="1"/>
  <c r="T166" a="1"/>
  <c r="T166" s="1"/>
  <c r="M166" s="1" a="1"/>
  <c r="M166" s="1"/>
  <c r="L166" s="1"/>
  <c r="T164" a="1"/>
  <c r="T164" s="1"/>
  <c r="M164" s="1" a="1"/>
  <c r="M164" s="1"/>
  <c r="L164" s="1"/>
  <c r="T162" a="1"/>
  <c r="T162" s="1"/>
  <c r="M162" s="1" a="1"/>
  <c r="M162" s="1"/>
  <c r="L162" s="1"/>
  <c r="T160" a="1"/>
  <c r="T160" s="1"/>
  <c r="M160" s="1" a="1"/>
  <c r="M160" s="1"/>
  <c r="L160" s="1"/>
  <c r="T158" a="1"/>
  <c r="T158" s="1"/>
  <c r="M158" s="1" a="1"/>
  <c r="M158" s="1"/>
  <c r="L158" s="1"/>
  <c r="T156" a="1"/>
  <c r="T156" s="1"/>
  <c r="M156" s="1" a="1"/>
  <c r="M156" s="1"/>
  <c r="L156" s="1"/>
  <c r="T154" a="1"/>
  <c r="T154" s="1"/>
  <c r="M154" s="1" a="1"/>
  <c r="M154" s="1"/>
  <c r="L154" s="1"/>
  <c r="T152" a="1"/>
  <c r="T152" s="1"/>
  <c r="M152" s="1" a="1"/>
  <c r="M152" s="1"/>
  <c r="L152" s="1"/>
  <c r="T150" a="1"/>
  <c r="T150" s="1"/>
  <c r="M150" s="1" a="1"/>
  <c r="M150" s="1"/>
  <c r="L150" s="1"/>
  <c r="T148" a="1"/>
  <c r="T148" s="1"/>
  <c r="M148" s="1" a="1"/>
  <c r="M148" s="1"/>
  <c r="L148" s="1"/>
  <c r="T146" a="1"/>
  <c r="T146" s="1"/>
  <c r="M146" s="1" a="1"/>
  <c r="M146" s="1"/>
  <c r="L146" s="1"/>
  <c r="T144" a="1"/>
  <c r="T144" s="1"/>
  <c r="M144" s="1" a="1"/>
  <c r="M144" s="1"/>
  <c r="L144" s="1"/>
  <c r="T142" a="1"/>
  <c r="T142" s="1"/>
  <c r="M142" s="1" a="1"/>
  <c r="M142" s="1"/>
  <c r="L142" s="1"/>
  <c r="T140" a="1"/>
  <c r="T140" s="1"/>
  <c r="M140" s="1" a="1"/>
  <c r="M140" s="1"/>
  <c r="L140" s="1"/>
  <c r="T138" a="1"/>
  <c r="T138" s="1"/>
  <c r="M138" s="1" a="1"/>
  <c r="M138" s="1"/>
  <c r="L138" s="1"/>
  <c r="T136" a="1"/>
  <c r="T136" s="1"/>
  <c r="M136" s="1" a="1"/>
  <c r="M136" s="1"/>
  <c r="L136" s="1"/>
  <c r="T134" a="1"/>
  <c r="T134" s="1"/>
  <c r="M134" s="1" a="1"/>
  <c r="M134" s="1"/>
  <c r="L134" s="1"/>
  <c r="T132" a="1"/>
  <c r="T132" s="1"/>
  <c r="M132" s="1" a="1"/>
  <c r="M132" s="1"/>
  <c r="L132" s="1"/>
  <c r="T130" a="1"/>
  <c r="T130" s="1"/>
  <c r="M130" s="1" a="1"/>
  <c r="M130" s="1"/>
  <c r="L130" s="1"/>
  <c r="T128" a="1"/>
  <c r="T128" s="1"/>
  <c r="M128" s="1" a="1"/>
  <c r="M128" s="1"/>
  <c r="L128" s="1"/>
  <c r="T126" a="1"/>
  <c r="T126" s="1"/>
  <c r="M126" s="1" a="1"/>
  <c r="M126" s="1"/>
  <c r="L126" s="1"/>
  <c r="T124" a="1"/>
  <c r="T124" s="1"/>
  <c r="M124" s="1" a="1"/>
  <c r="M124" s="1"/>
  <c r="L124" s="1"/>
  <c r="T122" a="1"/>
  <c r="T122" s="1"/>
  <c r="M122" s="1" a="1"/>
  <c r="M122" s="1"/>
  <c r="L122" s="1"/>
  <c r="T120" a="1"/>
  <c r="T120" s="1"/>
  <c r="M120" s="1" a="1"/>
  <c r="M120" s="1"/>
  <c r="L120" s="1"/>
  <c r="T118" a="1"/>
  <c r="T118" s="1"/>
  <c r="M118" s="1" a="1"/>
  <c r="M118" s="1"/>
  <c r="L118" s="1"/>
  <c r="T116" a="1"/>
  <c r="T116" s="1"/>
  <c r="M116" s="1" a="1"/>
  <c r="M116" s="1"/>
  <c r="L116" s="1"/>
  <c r="T114" a="1"/>
  <c r="T114" s="1"/>
  <c r="M114" s="1" a="1"/>
  <c r="M114" s="1"/>
  <c r="L114" s="1"/>
  <c r="T112" a="1"/>
  <c r="T112" s="1"/>
  <c r="M112" s="1" a="1"/>
  <c r="M112" s="1"/>
  <c r="L112" s="1"/>
  <c r="T110" a="1"/>
  <c r="T110" s="1"/>
  <c r="M110" s="1" a="1"/>
  <c r="M110" s="1"/>
  <c r="L110" s="1"/>
  <c r="T108" a="1"/>
  <c r="T108" s="1"/>
  <c r="M108" s="1" a="1"/>
  <c r="M108" s="1"/>
  <c r="L108" s="1"/>
  <c r="T106" a="1"/>
  <c r="T106" s="1"/>
  <c r="M106" s="1" a="1"/>
  <c r="M106" s="1"/>
  <c r="L106" s="1"/>
  <c r="T104" a="1"/>
  <c r="T104" s="1"/>
  <c r="M104" s="1" a="1"/>
  <c r="M104" s="1"/>
  <c r="L104" s="1"/>
  <c r="T102" a="1"/>
  <c r="T102" s="1"/>
  <c r="M102" s="1" a="1"/>
  <c r="M102" s="1"/>
  <c r="L102" s="1"/>
  <c r="T100" a="1"/>
  <c r="T100" s="1"/>
  <c r="M100" s="1" a="1"/>
  <c r="M100" s="1"/>
  <c r="L100" s="1"/>
  <c r="T98" a="1"/>
  <c r="T98" s="1"/>
  <c r="M98" s="1" a="1"/>
  <c r="M98" s="1"/>
  <c r="L98" s="1"/>
  <c r="T96" a="1"/>
  <c r="T96" s="1"/>
  <c r="M96" s="1" a="1"/>
  <c r="M96" s="1"/>
  <c r="L96" s="1"/>
  <c r="T94" a="1"/>
  <c r="T94" s="1"/>
  <c r="M94" s="1" a="1"/>
  <c r="M94" s="1"/>
  <c r="L94" s="1"/>
  <c r="T92" a="1"/>
  <c r="T92" s="1"/>
  <c r="M92" s="1" a="1"/>
  <c r="M92" s="1"/>
  <c r="L92" s="1"/>
  <c r="T90" a="1"/>
  <c r="T90" s="1"/>
  <c r="M90" s="1" a="1"/>
  <c r="M90" s="1"/>
  <c r="L90" s="1"/>
  <c r="T88" a="1"/>
  <c r="T88" s="1"/>
  <c r="M88" s="1" a="1"/>
  <c r="M88" s="1"/>
  <c r="L88" s="1"/>
  <c r="T86" a="1"/>
  <c r="T86" s="1"/>
  <c r="M86" s="1" a="1"/>
  <c r="M86" s="1"/>
  <c r="L86" s="1"/>
  <c r="T84" a="1"/>
  <c r="T84" s="1"/>
  <c r="M84" s="1" a="1"/>
  <c r="M84" s="1"/>
  <c r="L84" s="1"/>
  <c r="T82" a="1"/>
  <c r="T82" s="1"/>
  <c r="M82" s="1" a="1"/>
  <c r="M82" s="1"/>
  <c r="L82" s="1"/>
  <c r="T80" a="1"/>
  <c r="T80" s="1"/>
  <c r="M80" s="1" a="1"/>
  <c r="M80" s="1"/>
  <c r="L80" s="1"/>
  <c r="T78" a="1"/>
  <c r="T78" s="1"/>
  <c r="M78" s="1" a="1"/>
  <c r="M78" s="1"/>
  <c r="L78" s="1"/>
  <c r="T3" a="1"/>
  <c r="T3" s="1"/>
  <c r="M3" s="1" a="1"/>
  <c r="M3" s="1"/>
  <c r="L3" s="1"/>
  <c r="T249" a="1"/>
  <c r="T249" s="1"/>
  <c r="M249" s="1" a="1"/>
  <c r="M249" s="1"/>
  <c r="L249" s="1"/>
  <c r="T247" a="1"/>
  <c r="T247" s="1"/>
  <c r="M247" s="1" a="1"/>
  <c r="M247" s="1"/>
  <c r="L247" s="1"/>
  <c r="T245" a="1"/>
  <c r="T245" s="1"/>
  <c r="M245" s="1" a="1"/>
  <c r="M245" s="1"/>
  <c r="L245" s="1"/>
  <c r="T243" a="1"/>
  <c r="T243" s="1"/>
  <c r="M243" s="1" a="1"/>
  <c r="M243" s="1"/>
  <c r="L243" s="1"/>
  <c r="T241" a="1"/>
  <c r="T241" s="1"/>
  <c r="M241" s="1" a="1"/>
  <c r="M241" s="1"/>
  <c r="L241" s="1"/>
  <c r="T239" a="1"/>
  <c r="T239" s="1"/>
  <c r="M239" s="1" a="1"/>
  <c r="M239" s="1"/>
  <c r="L239" s="1"/>
  <c r="T237" a="1"/>
  <c r="T237" s="1"/>
  <c r="M237" s="1" a="1"/>
  <c r="M237" s="1"/>
  <c r="L237" s="1"/>
  <c r="T235" a="1"/>
  <c r="T235" s="1"/>
  <c r="M235" s="1" a="1"/>
  <c r="M235" s="1"/>
  <c r="L235" s="1"/>
  <c r="T233" a="1"/>
  <c r="T233" s="1"/>
  <c r="M233" s="1" a="1"/>
  <c r="M233" s="1"/>
  <c r="L233" s="1"/>
  <c r="T231" a="1"/>
  <c r="T231" s="1"/>
  <c r="M231" s="1" a="1"/>
  <c r="M231" s="1"/>
  <c r="L231" s="1"/>
  <c r="T229" a="1"/>
  <c r="T229" s="1"/>
  <c r="M229" s="1" a="1"/>
  <c r="M229" s="1"/>
  <c r="L229" s="1"/>
  <c r="T227" a="1"/>
  <c r="T227" s="1"/>
  <c r="M227" s="1" a="1"/>
  <c r="M227" s="1"/>
  <c r="L227" s="1"/>
  <c r="T225" a="1"/>
  <c r="T225" s="1"/>
  <c r="M225" s="1" a="1"/>
  <c r="M225" s="1"/>
  <c r="L225" s="1"/>
  <c r="T223" a="1"/>
  <c r="T223" s="1"/>
  <c r="M223" s="1" a="1"/>
  <c r="M223" s="1"/>
  <c r="L223" s="1"/>
  <c r="T221" a="1"/>
  <c r="T221" s="1"/>
  <c r="M221" s="1" a="1"/>
  <c r="M221" s="1"/>
  <c r="L221" s="1"/>
  <c r="T219" a="1"/>
  <c r="T219" s="1"/>
  <c r="M219" s="1" a="1"/>
  <c r="M219" s="1"/>
  <c r="L219" s="1"/>
  <c r="T217" a="1"/>
  <c r="T217" s="1"/>
  <c r="M217" s="1" a="1"/>
  <c r="M217" s="1"/>
  <c r="L217" s="1"/>
  <c r="T215" a="1"/>
  <c r="T215" s="1"/>
  <c r="M215" s="1" a="1"/>
  <c r="M215" s="1"/>
  <c r="L215" s="1"/>
  <c r="T213" a="1"/>
  <c r="T213" s="1"/>
  <c r="M213" s="1" a="1"/>
  <c r="M213" s="1"/>
  <c r="L213" s="1"/>
  <c r="T211" a="1"/>
  <c r="T211" s="1"/>
  <c r="M211" s="1" a="1"/>
  <c r="M211" s="1"/>
  <c r="L211" s="1"/>
  <c r="T209" a="1"/>
  <c r="T209" s="1"/>
  <c r="M209" s="1" a="1"/>
  <c r="M209" s="1"/>
  <c r="L209" s="1"/>
  <c r="T207" a="1"/>
  <c r="T207" s="1"/>
  <c r="M207" s="1" a="1"/>
  <c r="M207" s="1"/>
  <c r="L207" s="1"/>
  <c r="T205" a="1"/>
  <c r="T205" s="1"/>
  <c r="M205" s="1" a="1"/>
  <c r="M205" s="1"/>
  <c r="L205" s="1"/>
  <c r="T203" a="1"/>
  <c r="T203" s="1"/>
  <c r="M203" s="1" a="1"/>
  <c r="M203" s="1"/>
  <c r="L203" s="1"/>
  <c r="T201" a="1"/>
  <c r="T201" s="1"/>
  <c r="M201" s="1" a="1"/>
  <c r="M201" s="1"/>
  <c r="L201" s="1"/>
  <c r="T199" a="1"/>
  <c r="T199" s="1"/>
  <c r="M199" s="1" a="1"/>
  <c r="M199" s="1"/>
  <c r="L199" s="1"/>
  <c r="T197" a="1"/>
  <c r="T197" s="1"/>
  <c r="M197" s="1" a="1"/>
  <c r="M197" s="1"/>
  <c r="L197" s="1"/>
  <c r="T195" a="1"/>
  <c r="T195" s="1"/>
  <c r="M195" s="1" a="1"/>
  <c r="M195" s="1"/>
  <c r="L195" s="1"/>
  <c r="T193" a="1"/>
  <c r="T193" s="1"/>
  <c r="M193" s="1" a="1"/>
  <c r="M193" s="1"/>
  <c r="L193" s="1"/>
  <c r="T191" a="1"/>
  <c r="T191" s="1"/>
  <c r="M191" s="1" a="1"/>
  <c r="M191" s="1"/>
  <c r="L191" s="1"/>
  <c r="T189" a="1"/>
  <c r="T189" s="1"/>
  <c r="M189" s="1" a="1"/>
  <c r="M189" s="1"/>
  <c r="L189" s="1"/>
  <c r="T187" a="1"/>
  <c r="T187" s="1"/>
  <c r="M187" s="1" a="1"/>
  <c r="M187" s="1"/>
  <c r="L187" s="1"/>
  <c r="T185" a="1"/>
  <c r="T185" s="1"/>
  <c r="M185" s="1" a="1"/>
  <c r="M185" s="1"/>
  <c r="L185" s="1"/>
  <c r="T183" a="1"/>
  <c r="T183" s="1"/>
  <c r="M183" s="1" a="1"/>
  <c r="M183" s="1"/>
  <c r="L183" s="1"/>
  <c r="T173" a="1"/>
  <c r="T173" s="1"/>
  <c r="M173" s="1" a="1"/>
  <c r="M173" s="1"/>
  <c r="L173" s="1"/>
  <c r="T171" a="1"/>
  <c r="T171" s="1"/>
  <c r="M171" s="1" a="1"/>
  <c r="M171" s="1"/>
  <c r="L171" s="1"/>
  <c r="T169" a="1"/>
  <c r="T169" s="1"/>
  <c r="M169" s="1" a="1"/>
  <c r="M169" s="1"/>
  <c r="L169" s="1"/>
  <c r="T167" a="1"/>
  <c r="T167" s="1"/>
  <c r="M167" s="1" a="1"/>
  <c r="M167" s="1"/>
  <c r="L167" s="1"/>
  <c r="T165" a="1"/>
  <c r="T165" s="1"/>
  <c r="M165" s="1" a="1"/>
  <c r="M165" s="1"/>
  <c r="L165" s="1"/>
  <c r="T163" a="1"/>
  <c r="T163" s="1"/>
  <c r="M163" s="1" a="1"/>
  <c r="M163" s="1"/>
  <c r="L163" s="1"/>
  <c r="T161" a="1"/>
  <c r="T161" s="1"/>
  <c r="M161" s="1" a="1"/>
  <c r="M161" s="1"/>
  <c r="L161" s="1"/>
  <c r="T159" a="1"/>
  <c r="T159" s="1"/>
  <c r="M159" s="1" a="1"/>
  <c r="M159" s="1"/>
  <c r="L159" s="1"/>
  <c r="T157" a="1"/>
  <c r="T157" s="1"/>
  <c r="M157" s="1" a="1"/>
  <c r="M157" s="1"/>
  <c r="L157" s="1"/>
  <c r="T155" a="1"/>
  <c r="T155" s="1"/>
  <c r="M155" s="1" a="1"/>
  <c r="M155" s="1"/>
  <c r="L155" s="1"/>
  <c r="T153" a="1"/>
  <c r="T153" s="1"/>
  <c r="M153" s="1" a="1"/>
  <c r="M153" s="1"/>
  <c r="L153" s="1"/>
  <c r="T151" a="1"/>
  <c r="T151" s="1"/>
  <c r="M151" s="1" a="1"/>
  <c r="M151" s="1"/>
  <c r="L151" s="1"/>
  <c r="T149" a="1"/>
  <c r="T149" s="1"/>
  <c r="M149" s="1" a="1"/>
  <c r="M149" s="1"/>
  <c r="L149" s="1"/>
  <c r="T147" a="1"/>
  <c r="T147" s="1"/>
  <c r="M147" s="1" a="1"/>
  <c r="M147" s="1"/>
  <c r="L147" s="1"/>
  <c r="T145" a="1"/>
  <c r="T145" s="1"/>
  <c r="M145" s="1" a="1"/>
  <c r="M145" s="1"/>
  <c r="L145" s="1"/>
  <c r="T143" a="1"/>
  <c r="T143" s="1"/>
  <c r="M143" s="1" a="1"/>
  <c r="M143" s="1"/>
  <c r="L143" s="1"/>
  <c r="T141" a="1"/>
  <c r="T141" s="1"/>
  <c r="M141" s="1" a="1"/>
  <c r="M141" s="1"/>
  <c r="L141" s="1"/>
  <c r="T139" a="1"/>
  <c r="T139" s="1"/>
  <c r="M139" s="1" a="1"/>
  <c r="M139" s="1"/>
  <c r="L139" s="1"/>
  <c r="T137" a="1"/>
  <c r="T137" s="1"/>
  <c r="M137" s="1" a="1"/>
  <c r="M137" s="1"/>
  <c r="L137" s="1"/>
  <c r="T135" a="1"/>
  <c r="T135" s="1"/>
  <c r="M135" s="1" a="1"/>
  <c r="M135" s="1"/>
  <c r="L135" s="1"/>
  <c r="T133" a="1"/>
  <c r="T133" s="1"/>
  <c r="M133" s="1" a="1"/>
  <c r="M133" s="1"/>
  <c r="L133" s="1"/>
  <c r="T131" a="1"/>
  <c r="T131" s="1"/>
  <c r="M131" s="1" a="1"/>
  <c r="M131" s="1"/>
  <c r="L131" s="1"/>
  <c r="T129" a="1"/>
  <c r="T129" s="1"/>
  <c r="M129" s="1" a="1"/>
  <c r="M129" s="1"/>
  <c r="L129" s="1"/>
  <c r="T127" a="1"/>
  <c r="T127" s="1"/>
  <c r="M127" s="1" a="1"/>
  <c r="M127" s="1"/>
  <c r="L127" s="1"/>
  <c r="T125" a="1"/>
  <c r="T125" s="1"/>
  <c r="M125" s="1" a="1"/>
  <c r="M125" s="1"/>
  <c r="L125" s="1"/>
  <c r="T123" a="1"/>
  <c r="T123" s="1"/>
  <c r="M123" s="1" a="1"/>
  <c r="M123" s="1"/>
  <c r="L123" s="1"/>
  <c r="T121" a="1"/>
  <c r="T121" s="1"/>
  <c r="M121" s="1" a="1"/>
  <c r="M121" s="1"/>
  <c r="L121" s="1"/>
  <c r="T119" a="1"/>
  <c r="T119" s="1"/>
  <c r="M119" s="1" a="1"/>
  <c r="M119" s="1"/>
  <c r="L119" s="1"/>
  <c r="T117" a="1"/>
  <c r="T117" s="1"/>
  <c r="M117" s="1" a="1"/>
  <c r="M117" s="1"/>
  <c r="L117" s="1"/>
  <c r="T115" a="1"/>
  <c r="T115" s="1"/>
  <c r="M115" s="1" a="1"/>
  <c r="M115" s="1"/>
  <c r="L115" s="1"/>
  <c r="T113" a="1"/>
  <c r="T113" s="1"/>
  <c r="M113" s="1" a="1"/>
  <c r="M113" s="1"/>
  <c r="L113" s="1"/>
  <c r="T111" a="1"/>
  <c r="T111" s="1"/>
  <c r="M111" s="1" a="1"/>
  <c r="M111" s="1"/>
  <c r="L111" s="1"/>
  <c r="T109" a="1"/>
  <c r="T109" s="1"/>
  <c r="M109" s="1" a="1"/>
  <c r="M109" s="1"/>
  <c r="L109" s="1"/>
  <c r="T107" a="1"/>
  <c r="T107" s="1"/>
  <c r="M107" s="1" a="1"/>
  <c r="M107" s="1"/>
  <c r="L107" s="1"/>
  <c r="T105" a="1"/>
  <c r="T105" s="1"/>
  <c r="M105" s="1" a="1"/>
  <c r="M105" s="1"/>
  <c r="L105" s="1"/>
  <c r="T103" a="1"/>
  <c r="T103" s="1"/>
  <c r="M103" s="1" a="1"/>
  <c r="M103" s="1"/>
  <c r="L103" s="1"/>
  <c r="T101" a="1"/>
  <c r="T101" s="1"/>
  <c r="M101" s="1" a="1"/>
  <c r="M101" s="1"/>
  <c r="L101" s="1"/>
  <c r="T99" a="1"/>
  <c r="T99" s="1"/>
  <c r="M99" s="1" a="1"/>
  <c r="M99" s="1"/>
  <c r="L99" s="1"/>
  <c r="T97" a="1"/>
  <c r="T97" s="1"/>
  <c r="M97" s="1" a="1"/>
  <c r="M97" s="1"/>
  <c r="L97" s="1"/>
  <c r="T95" a="1"/>
  <c r="T95" s="1"/>
  <c r="M95" s="1" a="1"/>
  <c r="M95" s="1"/>
  <c r="L95" s="1"/>
  <c r="T93" a="1"/>
  <c r="T93" s="1"/>
  <c r="M93" s="1" a="1"/>
  <c r="M93" s="1"/>
  <c r="L93" s="1"/>
  <c r="T91" a="1"/>
  <c r="T91" s="1"/>
  <c r="M91" s="1" a="1"/>
  <c r="M91" s="1"/>
  <c r="L91" s="1"/>
  <c r="T89" a="1"/>
  <c r="T89" s="1"/>
  <c r="M89" s="1" a="1"/>
  <c r="M89" s="1"/>
  <c r="L89" s="1"/>
  <c r="T87" a="1"/>
  <c r="T87" s="1"/>
  <c r="M87" s="1" a="1"/>
  <c r="M87" s="1"/>
  <c r="L87" s="1"/>
  <c r="T85" a="1"/>
  <c r="T85" s="1"/>
  <c r="M85" s="1" a="1"/>
  <c r="M85" s="1"/>
  <c r="L85" s="1"/>
  <c r="T83" a="1"/>
  <c r="T83" s="1"/>
  <c r="M83" s="1" a="1"/>
  <c r="M83" s="1"/>
  <c r="L83" s="1"/>
  <c r="T81" a="1"/>
  <c r="T81" s="1"/>
  <c r="M81" s="1" a="1"/>
  <c r="M81" s="1"/>
  <c r="L81" s="1"/>
  <c r="T79" a="1"/>
  <c r="T79" s="1"/>
  <c r="M79" s="1" a="1"/>
  <c r="M79" s="1"/>
  <c r="L79" s="1"/>
  <c r="T76" a="1"/>
  <c r="T76" s="1"/>
  <c r="M76" s="1" a="1"/>
  <c r="M76" s="1"/>
  <c r="L76" s="1"/>
  <c r="L246"/>
  <c r="L244"/>
  <c r="L240"/>
  <c r="L236"/>
  <c r="L232"/>
  <c r="L226"/>
  <c r="L218"/>
  <c r="L212"/>
  <c r="L208"/>
  <c r="L204"/>
  <c r="L198"/>
  <c r="L196"/>
  <c r="L192"/>
  <c r="L188"/>
  <c r="L182"/>
  <c r="L248"/>
  <c r="L242"/>
  <c r="L234"/>
  <c r="L228"/>
  <c r="L224"/>
  <c r="L220"/>
  <c r="L216"/>
  <c r="L206"/>
  <c r="L200"/>
  <c r="L194"/>
  <c r="L184"/>
  <c r="I7"/>
  <c r="I5"/>
  <c r="L6"/>
  <c r="L10"/>
  <c r="L11"/>
  <c r="L5"/>
  <c r="L7"/>
  <c r="L9"/>
  <c r="F9" l="1"/>
  <c r="G6" s="1"/>
  <c r="A8"/>
  <c r="F10" l="1"/>
  <c r="G5" s="1"/>
  <c r="A9"/>
  <c r="F11" l="1"/>
  <c r="A10"/>
  <c r="A11" s="1"/>
  <c r="G11" l="1"/>
  <c r="G4"/>
  <c r="A12"/>
  <c r="A13" s="1"/>
  <c r="A14" s="1"/>
  <c r="G10" l="1"/>
  <c r="G7"/>
  <c r="G9"/>
  <c r="G8"/>
  <c r="G3"/>
  <c r="F31" l="1"/>
  <c r="F32" l="1"/>
  <c r="F33" l="1"/>
  <c r="F34" l="1"/>
  <c r="F35" l="1"/>
  <c r="F36" l="1"/>
  <c r="F37" l="1"/>
  <c r="F38" l="1"/>
  <c r="F39" l="1"/>
  <c r="F40" l="1"/>
  <c r="F41" l="1"/>
  <c r="F42" l="1"/>
  <c r="F43" l="1"/>
  <c r="F44" l="1"/>
  <c r="F45" l="1"/>
  <c r="F46" l="1"/>
  <c r="F47" l="1"/>
  <c r="F48" l="1"/>
  <c r="F49" l="1"/>
  <c r="F50" l="1"/>
  <c r="F51" l="1"/>
  <c r="F52" l="1"/>
  <c r="F53" l="1"/>
  <c r="F54" l="1"/>
  <c r="F55" l="1"/>
  <c r="F56" l="1"/>
  <c r="F57" l="1"/>
  <c r="F58" l="1"/>
  <c r="F59" l="1"/>
  <c r="F60" l="1"/>
  <c r="F61" l="1"/>
  <c r="F62" l="1"/>
  <c r="F63" l="1"/>
  <c r="F64" l="1"/>
  <c r="F65" l="1"/>
  <c r="F66" l="1"/>
  <c r="F67" l="1"/>
  <c r="F68" l="1"/>
  <c r="F69" l="1"/>
  <c r="F70" l="1"/>
  <c r="F71" l="1"/>
  <c r="F72" l="1"/>
  <c r="F73" l="1"/>
  <c r="F74" l="1"/>
  <c r="F75" l="1"/>
  <c r="F76" l="1"/>
  <c r="F77" l="1"/>
  <c r="F78" l="1"/>
  <c r="F79" l="1"/>
  <c r="F80" l="1"/>
  <c r="F81" l="1"/>
  <c r="F82" l="1"/>
  <c r="F83" l="1"/>
  <c r="F84" l="1"/>
  <c r="F85" l="1"/>
  <c r="F86" l="1"/>
  <c r="F87" l="1"/>
  <c r="F88" l="1"/>
  <c r="F89" l="1"/>
  <c r="F90" l="1"/>
  <c r="F91" l="1"/>
  <c r="F92" l="1"/>
  <c r="F93" l="1"/>
  <c r="F94" l="1"/>
  <c r="F95" l="1"/>
  <c r="F96" l="1"/>
  <c r="F97" l="1"/>
  <c r="F98" l="1"/>
  <c r="F99" l="1"/>
  <c r="F100" l="1"/>
  <c r="F101" l="1"/>
  <c r="F102" l="1"/>
  <c r="F103" l="1"/>
  <c r="F104" l="1"/>
  <c r="F105" l="1"/>
  <c r="F106" l="1"/>
  <c r="F107" l="1"/>
  <c r="F108" l="1"/>
  <c r="F109" l="1"/>
  <c r="F110" l="1"/>
  <c r="F111" l="1"/>
  <c r="F112" l="1"/>
  <c r="F113" l="1"/>
  <c r="F114" l="1"/>
  <c r="F115" l="1"/>
  <c r="F116" l="1"/>
  <c r="F117" l="1"/>
  <c r="F118" l="1"/>
  <c r="F119" l="1"/>
  <c r="F120" l="1"/>
  <c r="F121" l="1"/>
  <c r="F122" l="1"/>
  <c r="F123" l="1"/>
  <c r="F124" l="1"/>
  <c r="F125" l="1"/>
  <c r="F126" l="1"/>
  <c r="F127" l="1"/>
  <c r="F128" l="1"/>
  <c r="F129" l="1"/>
  <c r="F130" l="1"/>
  <c r="F131" l="1"/>
  <c r="F132" l="1"/>
  <c r="F133" l="1"/>
  <c r="F134" l="1"/>
  <c r="F135" l="1"/>
  <c r="F136" l="1"/>
  <c r="F137" l="1"/>
  <c r="F138" l="1"/>
  <c r="F139" l="1"/>
  <c r="F140" l="1"/>
  <c r="F141" l="1"/>
  <c r="F142" l="1"/>
  <c r="F143" l="1"/>
  <c r="F144" l="1"/>
  <c r="F145" l="1"/>
  <c r="F146" l="1"/>
  <c r="F147" l="1"/>
  <c r="F148" l="1"/>
  <c r="F149" l="1"/>
  <c r="F150" l="1"/>
  <c r="F151" l="1"/>
  <c r="F152" l="1"/>
  <c r="F153" l="1"/>
  <c r="F154" l="1"/>
  <c r="F155" l="1"/>
  <c r="F156" l="1"/>
  <c r="F157" l="1"/>
  <c r="F158" l="1"/>
  <c r="F159" l="1"/>
  <c r="F160" l="1"/>
  <c r="F161" l="1"/>
  <c r="F162" l="1"/>
  <c r="F163" l="1"/>
  <c r="F164" l="1"/>
  <c r="F165" l="1"/>
  <c r="F166" l="1"/>
  <c r="F167" l="1"/>
  <c r="F168" l="1"/>
  <c r="F169" l="1"/>
  <c r="F170" l="1"/>
  <c r="F171" l="1"/>
  <c r="F172" l="1"/>
  <c r="F173" l="1"/>
  <c r="F174" l="1"/>
  <c r="F175" l="1"/>
  <c r="F176" l="1"/>
  <c r="F177" l="1"/>
  <c r="F178" l="1"/>
  <c r="F179" l="1"/>
  <c r="F180" l="1"/>
  <c r="F181" l="1"/>
  <c r="F182" l="1"/>
  <c r="F183" l="1"/>
  <c r="F184" l="1"/>
  <c r="F185" l="1"/>
  <c r="F186" l="1"/>
  <c r="F187" l="1"/>
  <c r="F188" l="1"/>
  <c r="F189" l="1"/>
  <c r="F190" l="1"/>
  <c r="F191" l="1"/>
  <c r="F192" l="1"/>
  <c r="F193" l="1"/>
  <c r="F194" l="1"/>
  <c r="F195" l="1"/>
  <c r="F196" l="1"/>
  <c r="F197" l="1"/>
  <c r="F198" l="1"/>
  <c r="F199" l="1"/>
  <c r="F200" l="1"/>
  <c r="F201" l="1"/>
  <c r="F202" l="1"/>
  <c r="F203" l="1"/>
  <c r="F204" l="1"/>
  <c r="F205" l="1"/>
  <c r="F206" l="1"/>
  <c r="F207" l="1"/>
  <c r="F208" l="1"/>
  <c r="F209" l="1"/>
  <c r="F210" l="1"/>
  <c r="F211" l="1"/>
  <c r="F212" l="1"/>
  <c r="F213" l="1"/>
  <c r="F214" l="1"/>
  <c r="F215" l="1"/>
  <c r="F216" l="1"/>
  <c r="F217" l="1"/>
  <c r="F218" l="1"/>
  <c r="F219" l="1"/>
  <c r="F220" l="1"/>
  <c r="F221" l="1"/>
  <c r="F222" l="1"/>
  <c r="F223" l="1"/>
  <c r="F224" l="1"/>
  <c r="F225" l="1"/>
  <c r="F226" l="1"/>
  <c r="F227" l="1"/>
  <c r="F228" l="1"/>
  <c r="F229" l="1"/>
  <c r="F230" l="1"/>
  <c r="F231" l="1"/>
  <c r="F232" l="1"/>
  <c r="F233" l="1"/>
  <c r="F234" l="1"/>
  <c r="F235" l="1"/>
  <c r="F236" l="1"/>
  <c r="F237" l="1"/>
  <c r="F238" l="1"/>
  <c r="F239" l="1"/>
  <c r="F240" l="1"/>
  <c r="F241" l="1"/>
  <c r="F242" l="1"/>
  <c r="F243" l="1"/>
  <c r="F244" l="1"/>
  <c r="F245" l="1"/>
  <c r="F246" l="1"/>
  <c r="F247" l="1"/>
  <c r="F248" l="1"/>
  <c r="F250" l="1"/>
  <c r="F249"/>
</calcChain>
</file>

<file path=xl/sharedStrings.xml><?xml version="1.0" encoding="utf-8"?>
<sst xmlns="http://schemas.openxmlformats.org/spreadsheetml/2006/main" count="25" uniqueCount="25">
  <si>
    <t>محمد عبد السلام</t>
  </si>
  <si>
    <t>يوسف الحايك</t>
  </si>
  <si>
    <t>سمير الحاج</t>
  </si>
  <si>
    <t>سليم ابو علي</t>
  </si>
  <si>
    <t>منير البني</t>
  </si>
  <si>
    <t>سعيد عبد المولى</t>
  </si>
  <si>
    <t>كريم المصري</t>
  </si>
  <si>
    <t>سعدالله ابو السعود</t>
  </si>
  <si>
    <t>مالك الزكاحي</t>
  </si>
  <si>
    <t>اختر عدد الاسماء</t>
  </si>
  <si>
    <t>اخر</t>
  </si>
  <si>
    <t>اول</t>
  </si>
  <si>
    <t>اللائحة الاساسية</t>
  </si>
  <si>
    <t>وليد العارف</t>
  </si>
  <si>
    <t>من</t>
  </si>
  <si>
    <t>الى</t>
  </si>
  <si>
    <t>في حال الخطأ انتبه يجب
ان يكون "من" اصغر أو
 يساوي "الى"</t>
  </si>
  <si>
    <t>عادل المصري</t>
  </si>
  <si>
    <t>محمود عبدالله</t>
  </si>
  <si>
    <t>سعيد عبد الحي</t>
  </si>
  <si>
    <t>مالك عبد النور</t>
  </si>
  <si>
    <t>سميح عبد الخاق</t>
  </si>
  <si>
    <t>انور ابو حسن</t>
  </si>
  <si>
    <t>كامل الصغير</t>
  </si>
  <si>
    <t>تم التغيير في هذا العمود</t>
  </si>
</sst>
</file>

<file path=xl/styles.xml><?xml version="1.0" encoding="utf-8"?>
<styleSheet xmlns="http://schemas.openxmlformats.org/spreadsheetml/2006/main">
  <fonts count="5">
    <font>
      <sz val="13"/>
      <color theme="1"/>
      <name val="Traditional Arabic"/>
      <family val="2"/>
    </font>
    <font>
      <b/>
      <sz val="13"/>
      <color theme="1"/>
      <name val="Traditional Arabic"/>
      <family val="1"/>
    </font>
    <font>
      <b/>
      <sz val="14"/>
      <color theme="1"/>
      <name val="Traditional Arabic"/>
      <family val="1"/>
    </font>
    <font>
      <b/>
      <sz val="13"/>
      <color theme="7" tint="0.79998168889431442"/>
      <name val="Traditional Arabic"/>
      <charset val="178"/>
    </font>
    <font>
      <b/>
      <sz val="13"/>
      <name val="Traditional Arabic"/>
      <charset val="178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1" xfId="0" applyBorder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/>
    <xf numFmtId="0" fontId="1" fillId="0" borderId="1" xfId="0" applyFont="1" applyBorder="1"/>
    <xf numFmtId="0" fontId="2" fillId="3" borderId="16" xfId="0" applyFont="1" applyFill="1" applyBorder="1" applyAlignment="1">
      <alignment horizontal="center" vertical="center"/>
    </xf>
    <xf numFmtId="0" fontId="2" fillId="0" borderId="18" xfId="0" applyFont="1" applyFill="1" applyBorder="1"/>
    <xf numFmtId="0" fontId="2" fillId="0" borderId="15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top"/>
    </xf>
    <xf numFmtId="0" fontId="2" fillId="4" borderId="17" xfId="0" applyFont="1" applyFill="1" applyBorder="1" applyAlignment="1">
      <alignment horizontal="center" vertical="center"/>
    </xf>
    <xf numFmtId="0" fontId="2" fillId="0" borderId="0" xfId="0" applyFont="1" applyBorder="1"/>
    <xf numFmtId="0" fontId="1" fillId="0" borderId="0" xfId="0" applyFont="1" applyBorder="1"/>
    <xf numFmtId="0" fontId="2" fillId="0" borderId="0" xfId="0" applyFont="1" applyFill="1" applyBorder="1"/>
    <xf numFmtId="0" fontId="2" fillId="0" borderId="0" xfId="0" applyFont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3" borderId="21" xfId="0" applyFont="1" applyFill="1" applyBorder="1"/>
    <xf numFmtId="0" fontId="2" fillId="3" borderId="22" xfId="0" applyFont="1" applyFill="1" applyBorder="1"/>
    <xf numFmtId="0" fontId="2" fillId="0" borderId="4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0" fillId="0" borderId="12" xfId="0" applyBorder="1"/>
    <xf numFmtId="0" fontId="0" fillId="0" borderId="6" xfId="0" applyBorder="1"/>
    <xf numFmtId="0" fontId="0" fillId="0" borderId="14" xfId="0" applyBorder="1"/>
    <xf numFmtId="0" fontId="0" fillId="0" borderId="8" xfId="0" applyBorder="1"/>
    <xf numFmtId="0" fontId="2" fillId="0" borderId="0" xfId="0" applyFont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0" fillId="0" borderId="13" xfId="0" applyBorder="1"/>
    <xf numFmtId="0" fontId="4" fillId="5" borderId="1" xfId="0" applyFont="1" applyFill="1" applyBorder="1" applyAlignment="1">
      <alignment horizontal="center"/>
    </xf>
    <xf numFmtId="0" fontId="2" fillId="0" borderId="0" xfId="0" applyFont="1" applyFill="1"/>
    <xf numFmtId="0" fontId="0" fillId="0" borderId="0" xfId="0" applyFill="1"/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0" fillId="0" borderId="0" xfId="0" applyFill="1" applyBorder="1"/>
    <xf numFmtId="0" fontId="3" fillId="0" borderId="0" xfId="0" applyFont="1" applyFill="1" applyBorder="1" applyAlignment="1">
      <alignment horizontal="center"/>
    </xf>
    <xf numFmtId="0" fontId="2" fillId="6" borderId="11" xfId="0" applyFont="1" applyFill="1" applyBorder="1" applyAlignment="1">
      <alignment horizontal="center" vertical="center"/>
    </xf>
  </cellXfs>
  <cellStyles count="1">
    <cellStyle name="Normal" xfId="0" builtinId="0"/>
  </cellStyles>
  <dxfs count="58">
    <dxf>
      <fill>
        <patternFill>
          <bgColor rgb="FF66FF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66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>
          <bgColor rgb="FFFFC000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66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>
          <bgColor rgb="FFFFC000"/>
        </patternFill>
      </fill>
    </dxf>
    <dxf>
      <fill>
        <patternFill>
          <bgColor rgb="FF66FF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>
          <bgColor rgb="FF66FF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>
          <bgColor rgb="FF66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66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C0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66FF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>
          <bgColor rgb="FF66FF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66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>
          <bgColor rgb="FFFFC000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66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>
          <bgColor rgb="FFFFC000"/>
        </patternFill>
      </fill>
    </dxf>
    <dxf>
      <fill>
        <patternFill>
          <bgColor rgb="FF66FF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>
          <bgColor rgb="FF66FF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>
          <bgColor rgb="FF66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66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C0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colors>
    <mruColors>
      <color rgb="FF66FF66"/>
      <color rgb="FF66FF33"/>
      <color rgb="FF99FF66"/>
      <color rgb="FF99FF99"/>
      <color rgb="FFFFFF99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295272</xdr:colOff>
      <xdr:row>2</xdr:row>
      <xdr:rowOff>161927</xdr:rowOff>
    </xdr:from>
    <xdr:to>
      <xdr:col>8</xdr:col>
      <xdr:colOff>161922</xdr:colOff>
      <xdr:row>13</xdr:row>
      <xdr:rowOff>66676</xdr:rowOff>
    </xdr:to>
    <xdr:cxnSp macro="">
      <xdr:nvCxnSpPr>
        <xdr:cNvPr id="3" name="رابط كسهم مستقيم 2"/>
        <xdr:cNvCxnSpPr/>
      </xdr:nvCxnSpPr>
      <xdr:spPr>
        <a:xfrm rot="5400000" flipH="1" flipV="1">
          <a:off x="12472363616" y="1643064"/>
          <a:ext cx="2952749" cy="1609725"/>
        </a:xfrm>
        <a:prstGeom prst="straightConnector1">
          <a:avLst/>
        </a:prstGeom>
        <a:ln>
          <a:tailEnd type="arrow"/>
        </a:ln>
      </xdr:spPr>
      <xdr:style>
        <a:lnRef idx="2">
          <a:schemeClr val="accent6"/>
        </a:lnRef>
        <a:fillRef idx="0">
          <a:schemeClr val="accent6"/>
        </a:fillRef>
        <a:effectRef idx="1">
          <a:schemeClr val="accent6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50"/>
  <sheetViews>
    <sheetView rightToLeft="1" tabSelected="1" workbookViewId="0">
      <selection activeCell="Q7" sqref="Q7"/>
    </sheetView>
  </sheetViews>
  <sheetFormatPr defaultRowHeight="16.5"/>
  <cols>
    <col min="1" max="1" width="4.109375" customWidth="1"/>
    <col min="2" max="2" width="13.88671875" customWidth="1"/>
    <col min="3" max="3" width="1.6640625" customWidth="1"/>
    <col min="4" max="4" width="4.6640625" customWidth="1"/>
    <col min="5" max="5" width="0.109375" customWidth="1"/>
    <col min="6" max="6" width="13.88671875" customWidth="1"/>
    <col min="7" max="7" width="18" hidden="1" customWidth="1"/>
    <col min="8" max="8" width="1.6640625" customWidth="1"/>
    <col min="9" max="9" width="3.44140625" customWidth="1"/>
    <col min="10" max="10" width="13.88671875" customWidth="1"/>
    <col min="11" max="11" width="1.6640625" customWidth="1"/>
    <col min="12" max="12" width="3.6640625" customWidth="1"/>
    <col min="13" max="13" width="13.88671875" customWidth="1"/>
    <col min="14" max="14" width="1.6640625" customWidth="1"/>
    <col min="15" max="16" width="4.44140625" customWidth="1"/>
    <col min="17" max="17" width="3.88671875" customWidth="1"/>
    <col min="18" max="18" width="13.6640625" hidden="1" customWidth="1"/>
    <col min="19" max="19" width="4.33203125" customWidth="1"/>
    <col min="20" max="20" width="7.21875" hidden="1" customWidth="1"/>
    <col min="21" max="21" width="5" hidden="1" customWidth="1"/>
    <col min="22" max="22" width="9.88671875" hidden="1" customWidth="1"/>
    <col min="23" max="23" width="9.44140625" bestFit="1" customWidth="1"/>
    <col min="24" max="24" width="15.44140625" customWidth="1"/>
  </cols>
  <sheetData>
    <row r="1" spans="1:24" ht="24" customHeight="1" thickBot="1">
      <c r="A1" s="34" t="s">
        <v>12</v>
      </c>
      <c r="B1" s="35"/>
      <c r="C1" s="32"/>
      <c r="D1" s="34" t="str">
        <f>"اخر "&amp;$O$3&amp;" اسماء"</f>
        <v>اخر 8 اسماء</v>
      </c>
      <c r="E1" s="38"/>
      <c r="F1" s="39"/>
      <c r="G1" s="42" t="str">
        <f>"اخر "&amp;$O$3&amp;" اسماء"</f>
        <v>اخر 8 اسماء</v>
      </c>
      <c r="H1" s="32"/>
      <c r="I1" s="34" t="str">
        <f>" أول"&amp;$P$3&amp;" أسماء"</f>
        <v xml:space="preserve"> أول2 أسماء</v>
      </c>
      <c r="J1" s="35"/>
      <c r="K1" s="32"/>
      <c r="L1" s="24" t="str">
        <f>" الاسماء من رقم "&amp;$Q$3&amp;" الى رقم"&amp;$S$3&amp;" في اللائحة الأساسية"</f>
        <v xml:space="preserve"> الاسماء من رقم 6 الى رقم12 في اللائحة الأساسية</v>
      </c>
      <c r="M1" s="25"/>
      <c r="N1" s="32"/>
      <c r="O1" s="28" t="s">
        <v>9</v>
      </c>
      <c r="P1" s="28"/>
      <c r="Q1" s="28"/>
      <c r="R1" s="28"/>
      <c r="S1" s="29"/>
      <c r="W1" s="30" t="s">
        <v>16</v>
      </c>
      <c r="X1" s="31"/>
    </row>
    <row r="2" spans="1:24" ht="39.75" customHeight="1" thickBot="1">
      <c r="A2" s="36"/>
      <c r="B2" s="37"/>
      <c r="C2" s="33"/>
      <c r="D2" s="45"/>
      <c r="E2" s="40"/>
      <c r="F2" s="41"/>
      <c r="G2" s="42"/>
      <c r="H2" s="33"/>
      <c r="I2" s="43"/>
      <c r="J2" s="44"/>
      <c r="K2" s="33"/>
      <c r="L2" s="26"/>
      <c r="M2" s="27"/>
      <c r="N2" s="33"/>
      <c r="O2" s="13" t="s">
        <v>10</v>
      </c>
      <c r="P2" s="13" t="s">
        <v>11</v>
      </c>
      <c r="Q2" s="11" t="s">
        <v>14</v>
      </c>
      <c r="R2" s="14"/>
      <c r="S2" s="15" t="s">
        <v>15</v>
      </c>
      <c r="U2" t="str">
        <f t="array" ref="U2">IF(AND(MATCH($B3,$B$3:$B$12,0)&lt;=$O$3,MATCH($B3,$B$3:$B$12,0)&gt;=$P$3),MATCH($B3,$B$3:$B$12,0),"")</f>
        <v/>
      </c>
      <c r="W2" s="31"/>
      <c r="X2" s="31"/>
    </row>
    <row r="3" spans="1:24" ht="22.5" thickBot="1">
      <c r="A3" s="1">
        <f>IF(B3&lt;&gt;"",MAX($A$2:A2)+1,"")</f>
        <v>1</v>
      </c>
      <c r="B3" s="9" t="s">
        <v>0</v>
      </c>
      <c r="C3" s="16"/>
      <c r="D3" s="46">
        <f>IF(ROW()-2&gt;$O$3,"",MATCH(SMALL($A3:$A$19,(MAX(A:A)-$O$3-1)),A:A,0))</f>
        <v>10</v>
      </c>
      <c r="E3" s="2"/>
      <c r="F3" s="2" t="str">
        <f>IF(D3="","",INDEX(B:B,MATCH(D3,A:A,0)))</f>
        <v>مالك الزكاحي</v>
      </c>
      <c r="G3" s="2" t="str">
        <f>IFERROR(INDEX($F$3:$F$12,$O$3-ROW(A1)+1),"")</f>
        <v>كامل الصغير</v>
      </c>
      <c r="H3" s="4"/>
      <c r="I3" s="19">
        <f>IF(J3&lt;&gt;"",COUNTIF($J$3:J3,J3)+ROW(A1)-1,"")</f>
        <v>1</v>
      </c>
      <c r="J3" s="2" t="str">
        <f>IF(ROW()-2&gt;$P$3,"",INDEX($B$3:$B$250,MATCH("وووو",$B$3:$B$250)-COUNTA($B$3:$B$250)+ROW()-2))</f>
        <v>محمد عبد السلام</v>
      </c>
      <c r="K3" s="4"/>
      <c r="L3" s="3">
        <f>IF(M3&lt;&gt;"",MATCH(M3,$B$3:$B$250,0),"")</f>
        <v>6</v>
      </c>
      <c r="M3" s="2" t="str">
        <f t="array" ref="M3">IFERROR(INDEX($B$3:$B$250,T3),"")</f>
        <v>وليد العارف</v>
      </c>
      <c r="N3" s="4"/>
      <c r="O3" s="53">
        <v>8</v>
      </c>
      <c r="P3" s="5">
        <v>2</v>
      </c>
      <c r="Q3" s="6">
        <v>6</v>
      </c>
      <c r="R3" s="6" t="e">
        <f>#REF!=$B$3:$B$12</f>
        <v>#REF!</v>
      </c>
      <c r="S3" s="7">
        <v>12</v>
      </c>
      <c r="T3">
        <f t="array" ref="T3">IFERROR((SMALL(IF(LEN($U$3:$U$250)&gt;0,ROW($U$3:$U$250)-ROW($U$3)+1),ROWS($U$3:U3))),"")</f>
        <v>6</v>
      </c>
      <c r="U3" t="str">
        <f>IFERROR(IF(AND(MATCH($B3,$B$3:$B$250,0)&lt;=$S$3,MATCH($B3,$B$3:$B$250,0)&gt;=$Q$3),MATCH($B3,$B$3:$B$250,0),""),"")</f>
        <v/>
      </c>
      <c r="V3" t="str">
        <f>IFERROR(INDEX($B$3:$B$250,IF(AND(MATCH($B3,$B$3:$B$250,0)&lt;=$S$3,MATCH($B3,$B$3:$B$250,0)&gt;=$Q$3),MATCH($B3,$B$3:$B$250,0),"")),"")</f>
        <v/>
      </c>
      <c r="W3" s="31"/>
      <c r="X3" s="31"/>
    </row>
    <row r="4" spans="1:24" ht="21.75">
      <c r="A4" s="1">
        <f>IF(B4&lt;&gt;"",MAX($A$2:A3)+1,"")</f>
        <v>2</v>
      </c>
      <c r="B4" s="9" t="s">
        <v>1</v>
      </c>
      <c r="C4" s="16"/>
      <c r="D4" s="46">
        <f>IF(ROW()-2&gt;$O$3,"",MATCH(SMALL($A4:$A$19,(MAX(A:A)-$O$3-1)),A:A,0))</f>
        <v>11</v>
      </c>
      <c r="E4" s="2"/>
      <c r="F4" s="2" t="str">
        <f t="shared" ref="F4:F67" si="0">IF(D4="","",INDEX(B:B,MATCH(D4,A:A,0)))</f>
        <v>عادل المصري</v>
      </c>
      <c r="G4" s="2" t="str">
        <f t="shared" ref="G4:G12" si="1">IFERROR(INDEX($F$3:$F$12,$O$3-ROW(B2)+1),"")</f>
        <v>انور ابو حسن</v>
      </c>
      <c r="H4" s="2"/>
      <c r="I4" s="3">
        <f>IF(J4&lt;&gt;"",COUNTIF($J$3:J4,J4)+ROW(A2)-1,"")</f>
        <v>2</v>
      </c>
      <c r="J4" s="2" t="str">
        <f t="shared" ref="J4:J67" si="2">IF(ROW()-2&gt;$P$3,"",INDEX($B$3:$B$250,MATCH("وووو",$B$3:$B$250)-COUNTA($B$3:$B$250)+ROW()-2))</f>
        <v>يوسف الحايك</v>
      </c>
      <c r="K4" s="2"/>
      <c r="L4" s="3">
        <f t="shared" ref="L4:L67" si="3">IF(M4&lt;&gt;"",MATCH(M4,$B$3:$B$250,0),"")</f>
        <v>7</v>
      </c>
      <c r="M4" s="2" t="str">
        <f t="array" ref="M4">IFERROR(INDEX($B$3:$B$250,T4),"")</f>
        <v>سعيد عبد المولى</v>
      </c>
      <c r="N4" s="8"/>
      <c r="O4" s="2"/>
      <c r="P4" s="2"/>
      <c r="Q4" s="2"/>
      <c r="R4" s="2" t="e">
        <f>#REF!=$B$3:$B$12</f>
        <v>#REF!</v>
      </c>
      <c r="S4" s="2"/>
      <c r="T4">
        <f t="array" ref="T4">IFERROR((SMALL(IF(LEN($U$3:$U$250)&gt;0,ROW($U$3:$U$250)-ROW($U$3)+1),ROWS($U$3:U4))),"")</f>
        <v>7</v>
      </c>
      <c r="U4" t="str">
        <f t="shared" ref="U4:U67" si="4">IFERROR(IF(AND(MATCH($B4,$B$3:$B$250,0)&lt;=$S$3,MATCH($B4,$B$3:$B$250,0)&gt;=$Q$3),MATCH($B4,$B$3:$B$250,0),""),"")</f>
        <v/>
      </c>
      <c r="V4" t="str">
        <f t="shared" ref="V4:V67" si="5">IFERROR(INDEX($B$3:$B$250,IF(AND(MATCH($B4,$B$3:$B$250,0)&lt;=$S$3,MATCH($B4,$B$3:$B$250,0)&gt;=$Q$3),MATCH($B4,$B$3:$B$250,0),"")),"")</f>
        <v/>
      </c>
      <c r="W4" s="22" t="str">
        <f>"اخر اسم في اللائحة  رقمه  :"&amp;MATCH($W$5,$B$3:$B$250,0)</f>
        <v>اخر اسم في اللائحة  رقمه  :17</v>
      </c>
      <c r="X4" s="23"/>
    </row>
    <row r="5" spans="1:24" ht="21.75">
      <c r="A5" s="1">
        <f>IF(B5&lt;&gt;"",MAX($A$2:A4)+1,"")</f>
        <v>3</v>
      </c>
      <c r="B5" s="9" t="s">
        <v>2</v>
      </c>
      <c r="C5" s="16"/>
      <c r="D5" s="46">
        <f>IF(ROW()-2&gt;$O$3,"",MATCH(SMALL($A5:$A$19,(MAX(A:A)-$O$3-1)),A:A,0))</f>
        <v>12</v>
      </c>
      <c r="E5" s="2"/>
      <c r="F5" s="2" t="str">
        <f t="shared" si="0"/>
        <v>محمود عبدالله</v>
      </c>
      <c r="G5" s="2" t="str">
        <f t="shared" si="1"/>
        <v>سميح عبد الخاق</v>
      </c>
      <c r="H5" s="2"/>
      <c r="I5" s="3" t="str">
        <f>IF(J5&lt;&gt;"",COUNTIF($J$3:J5,J5)+ROW(A3)-1,"")</f>
        <v/>
      </c>
      <c r="J5" s="2" t="str">
        <f t="shared" si="2"/>
        <v/>
      </c>
      <c r="K5" s="2"/>
      <c r="L5" s="3">
        <f t="shared" si="3"/>
        <v>8</v>
      </c>
      <c r="M5" s="2" t="str">
        <f t="array" ref="M5">IFERROR(INDEX($B$3:$B$250,T5),"")</f>
        <v>كريم المصري</v>
      </c>
      <c r="N5" s="8"/>
      <c r="O5" s="2"/>
      <c r="P5" s="2"/>
      <c r="Q5" s="2"/>
      <c r="R5" s="2" t="e">
        <f>#REF!=$B$3:$B$12</f>
        <v>#REF!</v>
      </c>
      <c r="S5" s="2"/>
      <c r="T5">
        <f t="array" ref="T5">IFERROR((SMALL(IF(LEN($U$3:$U$250)&gt;0,ROW($U$3:$U$250)-ROW($U$3)+1),ROWS($U$3:U5))),"")</f>
        <v>8</v>
      </c>
      <c r="U5" t="str">
        <f t="shared" si="4"/>
        <v/>
      </c>
      <c r="V5" t="str">
        <f t="shared" si="5"/>
        <v/>
      </c>
      <c r="W5" s="20" t="str">
        <f>INDEX($B$3:$B$250,MATCH("وووو",$B$3:$B$250))</f>
        <v>كامل الصغير</v>
      </c>
      <c r="X5" s="21"/>
    </row>
    <row r="6" spans="1:24" ht="21.75">
      <c r="A6" s="1">
        <f>IF(B6&lt;&gt;"",MAX($A$2:A5)+1,"")</f>
        <v>4</v>
      </c>
      <c r="B6" s="9" t="s">
        <v>3</v>
      </c>
      <c r="C6" s="16"/>
      <c r="D6" s="46">
        <f>IF(ROW()-2&gt;$O$3,"",MATCH(SMALL($A6:$A$19,(MAX(A:A)-$O$3-1)),A:A,0))</f>
        <v>13</v>
      </c>
      <c r="E6" s="2"/>
      <c r="F6" s="2" t="str">
        <f t="shared" si="0"/>
        <v>سعيد عبد الحي</v>
      </c>
      <c r="G6" s="2" t="str">
        <f t="shared" si="1"/>
        <v>مالك عبد النور</v>
      </c>
      <c r="H6" s="2"/>
      <c r="I6" s="3" t="str">
        <f>IF(J6&lt;&gt;"",COUNTIF($J$3:J6,J6)+ROW(A4)-1,"")</f>
        <v/>
      </c>
      <c r="J6" s="2" t="str">
        <f t="shared" si="2"/>
        <v/>
      </c>
      <c r="K6" s="2"/>
      <c r="L6" s="3">
        <f t="shared" si="3"/>
        <v>9</v>
      </c>
      <c r="M6" s="2" t="str">
        <f t="array" ref="M6">IFERROR(INDEX($B$3:$B$250,T6),"")</f>
        <v>سعدالله ابو السعود</v>
      </c>
      <c r="N6" s="8"/>
      <c r="O6" s="2"/>
      <c r="P6" s="2"/>
      <c r="Q6" s="2"/>
      <c r="R6" s="2" t="e">
        <f>#REF!=$B$3:$B$12</f>
        <v>#REF!</v>
      </c>
      <c r="S6" s="2"/>
      <c r="T6">
        <f t="array" ref="T6">IFERROR((SMALL(IF(LEN($U$3:$U$250)&gt;0,ROW($U$3:$U$250)-ROW($U$3)+1),ROWS($U$3:U6))),"")</f>
        <v>9</v>
      </c>
      <c r="U6" t="str">
        <f t="shared" si="4"/>
        <v/>
      </c>
      <c r="V6" t="str">
        <f t="shared" si="5"/>
        <v/>
      </c>
    </row>
    <row r="7" spans="1:24" ht="21.75">
      <c r="A7" s="1">
        <f>IF(B7&lt;&gt;"",MAX($A$2:A6)+1,"")</f>
        <v>5</v>
      </c>
      <c r="B7" s="9" t="s">
        <v>4</v>
      </c>
      <c r="C7" s="16"/>
      <c r="D7" s="46">
        <f>IF(ROW()-2&gt;$O$3,"",MATCH(SMALL($A7:$A$19,(MAX(A:A)-$O$3-1)),A:A,0))</f>
        <v>14</v>
      </c>
      <c r="E7" s="2"/>
      <c r="F7" s="2" t="str">
        <f t="shared" si="0"/>
        <v>مالك عبد النور</v>
      </c>
      <c r="G7" s="2" t="str">
        <f t="shared" si="1"/>
        <v>سعيد عبد الحي</v>
      </c>
      <c r="H7" s="2"/>
      <c r="I7" s="3" t="str">
        <f>IF(J7&lt;&gt;"",COUNTIF($J$3:J7,J7)+ROW(A5)-1,"")</f>
        <v/>
      </c>
      <c r="J7" s="2" t="str">
        <f t="shared" si="2"/>
        <v/>
      </c>
      <c r="K7" s="2"/>
      <c r="L7" s="3">
        <f t="shared" si="3"/>
        <v>10</v>
      </c>
      <c r="M7" s="2" t="str">
        <f t="array" ref="M7">IFERROR(INDEX($B$3:$B$250,T7),"")</f>
        <v>مالك الزكاحي</v>
      </c>
      <c r="N7" s="8"/>
      <c r="O7" s="2"/>
      <c r="P7" s="2"/>
      <c r="Q7" s="2"/>
      <c r="R7" s="2" t="e">
        <f>#REF!=$B$3:$B$12</f>
        <v>#REF!</v>
      </c>
      <c r="S7" s="2"/>
      <c r="T7">
        <f t="array" ref="T7">IFERROR((SMALL(IF(LEN($U$3:$U$250)&gt;0,ROW($U$3:$U$250)-ROW($U$3)+1),ROWS($U$3:U7))),"")</f>
        <v>10</v>
      </c>
      <c r="U7" t="str">
        <f t="shared" si="4"/>
        <v/>
      </c>
      <c r="V7" t="str">
        <f t="shared" si="5"/>
        <v/>
      </c>
    </row>
    <row r="8" spans="1:24" ht="21.75">
      <c r="A8" s="1">
        <f>IF(B8&lt;&gt;"",MAX($A$2:A7)+1,"")</f>
        <v>6</v>
      </c>
      <c r="B8" s="9" t="s">
        <v>13</v>
      </c>
      <c r="C8" s="16"/>
      <c r="D8" s="46">
        <f>IF(ROW()-2&gt;$O$3,"",MATCH(SMALL($A8:$A$19,(MAX(A:A)-$O$3-1)),A:A,0))</f>
        <v>15</v>
      </c>
      <c r="E8" s="2"/>
      <c r="F8" s="2" t="str">
        <f t="shared" si="0"/>
        <v>سميح عبد الخاق</v>
      </c>
      <c r="G8" s="2" t="str">
        <f t="shared" si="1"/>
        <v>محمود عبدالله</v>
      </c>
      <c r="H8" s="2"/>
      <c r="I8" s="3" t="str">
        <f>IF(J8&lt;&gt;"",COUNTIF($J$3:J8,J8)+ROW(A6)-1,"")</f>
        <v/>
      </c>
      <c r="J8" s="2" t="str">
        <f t="shared" si="2"/>
        <v/>
      </c>
      <c r="K8" s="2"/>
      <c r="L8" s="3">
        <f t="shared" si="3"/>
        <v>11</v>
      </c>
      <c r="M8" s="2" t="str">
        <f t="array" ref="M8">IFERROR(INDEX($B$3:$B$250,T8),"")</f>
        <v>عادل المصري</v>
      </c>
      <c r="N8" s="8"/>
      <c r="O8" s="2"/>
      <c r="P8" s="2"/>
      <c r="Q8" s="2"/>
      <c r="R8" s="2" t="e">
        <f>#REF!=$B$3:$B$12</f>
        <v>#REF!</v>
      </c>
      <c r="S8" s="2"/>
      <c r="T8">
        <f t="array" ref="T8">IFERROR((SMALL(IF(LEN($U$3:$U$250)&gt;0,ROW($U$3:$U$250)-ROW($U$3)+1),ROWS($U$3:U8))),"")</f>
        <v>11</v>
      </c>
      <c r="U8">
        <f t="shared" si="4"/>
        <v>6</v>
      </c>
      <c r="V8" t="str">
        <f t="shared" si="5"/>
        <v>وليد العارف</v>
      </c>
    </row>
    <row r="9" spans="1:24" ht="21.75">
      <c r="A9" s="1">
        <f>IF(B9&lt;&gt;"",MAX($A$2:A8)+1,"")</f>
        <v>7</v>
      </c>
      <c r="B9" s="9" t="s">
        <v>5</v>
      </c>
      <c r="C9" s="16"/>
      <c r="D9" s="46">
        <f>IF(ROW()-2&gt;$O$3,"",MATCH(SMALL($A9:$A$19,(MAX(A:A)-$O$3-1)),A:A,0))</f>
        <v>16</v>
      </c>
      <c r="E9" s="2"/>
      <c r="F9" s="2" t="str">
        <f t="shared" si="0"/>
        <v>انور ابو حسن</v>
      </c>
      <c r="G9" s="2" t="str">
        <f t="shared" si="1"/>
        <v>عادل المصري</v>
      </c>
      <c r="H9" s="2"/>
      <c r="I9" s="3" t="str">
        <f>IF(J9&lt;&gt;"",COUNTIF($J$3:J9,J9)+ROW(A7)-1,"")</f>
        <v/>
      </c>
      <c r="J9" s="2" t="str">
        <f t="shared" si="2"/>
        <v/>
      </c>
      <c r="K9" s="2"/>
      <c r="L9" s="3">
        <f t="shared" si="3"/>
        <v>12</v>
      </c>
      <c r="M9" s="2" t="str">
        <f t="array" ref="M9">IFERROR(INDEX($B$3:$B$250,T9),"")</f>
        <v>محمود عبدالله</v>
      </c>
      <c r="N9" s="8"/>
      <c r="O9" s="2"/>
      <c r="P9" s="2"/>
      <c r="Q9" s="2"/>
      <c r="R9" s="2" t="e">
        <f>#REF!=$B$3:$B$12</f>
        <v>#REF!</v>
      </c>
      <c r="S9" s="2"/>
      <c r="T9">
        <f t="array" ref="T9">IFERROR((SMALL(IF(LEN($U$3:$U$250)&gt;0,ROW($U$3:$U$250)-ROW($U$3)+1),ROWS($U$3:U9))),"")</f>
        <v>12</v>
      </c>
      <c r="U9">
        <f t="shared" si="4"/>
        <v>7</v>
      </c>
      <c r="V9" t="str">
        <f t="shared" si="5"/>
        <v>سعيد عبد المولى</v>
      </c>
    </row>
    <row r="10" spans="1:24" ht="21.75">
      <c r="A10" s="1">
        <f>IF(B10&lt;&gt;"",MAX($A$2:A9)+1,"")</f>
        <v>8</v>
      </c>
      <c r="B10" s="9" t="s">
        <v>6</v>
      </c>
      <c r="C10" s="16"/>
      <c r="D10" s="46">
        <f>IF(ROW()-2&gt;$O$3,"",MATCH(SMALL($A10:$A$19,(MAX(A:A)-$O$3-1)),A:A,0))</f>
        <v>17</v>
      </c>
      <c r="E10" s="2"/>
      <c r="F10" s="2" t="str">
        <f t="shared" si="0"/>
        <v>كامل الصغير</v>
      </c>
      <c r="G10" s="2" t="str">
        <f t="shared" si="1"/>
        <v>مالك الزكاحي</v>
      </c>
      <c r="H10" s="2"/>
      <c r="I10" s="3" t="str">
        <f>IF(J10&lt;&gt;"",COUNTIF($J$3:J10,J10)+ROW(A8)-1,"")</f>
        <v/>
      </c>
      <c r="J10" s="2" t="str">
        <f t="shared" si="2"/>
        <v/>
      </c>
      <c r="K10" s="2"/>
      <c r="L10" s="3" t="str">
        <f t="shared" si="3"/>
        <v/>
      </c>
      <c r="M10" s="2" t="str">
        <f t="array" ref="M10">IFERROR(INDEX($B$3:$B$250,T10),"")</f>
        <v/>
      </c>
      <c r="N10" s="8"/>
      <c r="O10" s="2"/>
      <c r="P10" s="2"/>
      <c r="Q10" s="2"/>
      <c r="R10" s="2" t="e">
        <f>#REF!=$B$3:$B$12</f>
        <v>#REF!</v>
      </c>
      <c r="S10" s="2"/>
      <c r="T10" t="str">
        <f t="array" ref="T10">IFERROR((SMALL(IF(LEN($U$3:$U$250)&gt;0,ROW($U$3:$U$250)-ROW($U$3)+1),ROWS($U$3:U10))),"")</f>
        <v/>
      </c>
      <c r="U10">
        <f t="shared" si="4"/>
        <v>8</v>
      </c>
      <c r="V10" t="str">
        <f t="shared" si="5"/>
        <v>كريم المصري</v>
      </c>
    </row>
    <row r="11" spans="1:24" ht="21.75">
      <c r="A11" s="1">
        <f>IF(B11&lt;&gt;"",MAX($A$2:A10)+1,"")</f>
        <v>9</v>
      </c>
      <c r="B11" s="9" t="s">
        <v>7</v>
      </c>
      <c r="C11" s="16"/>
      <c r="D11" s="46" t="str">
        <f>IF(ROW()-2&gt;$O$3,"",MATCH(SMALL($A11:$A$19,(MAX(A:A)-$O$3-1)),A:A,0))</f>
        <v/>
      </c>
      <c r="E11" s="2"/>
      <c r="F11" s="2" t="str">
        <f t="shared" si="0"/>
        <v/>
      </c>
      <c r="G11" s="2" t="str">
        <f t="shared" si="1"/>
        <v/>
      </c>
      <c r="H11" s="2"/>
      <c r="I11" s="3" t="str">
        <f>IF(J11&lt;&gt;"",COUNTIF($J$3:J11,J11)+ROW(A9)-1,"")</f>
        <v/>
      </c>
      <c r="J11" s="2" t="str">
        <f t="shared" si="2"/>
        <v/>
      </c>
      <c r="K11" s="2"/>
      <c r="L11" s="3" t="str">
        <f t="shared" si="3"/>
        <v/>
      </c>
      <c r="M11" s="2" t="str">
        <f t="array" ref="M11">IFERROR(INDEX($B$3:$B$250,T11),"")</f>
        <v/>
      </c>
      <c r="N11" s="8"/>
      <c r="O11" s="2"/>
      <c r="P11" s="2"/>
      <c r="Q11" s="2"/>
      <c r="R11" s="2" t="e">
        <f>#REF!=$B$3:$B$12</f>
        <v>#REF!</v>
      </c>
      <c r="S11" s="2"/>
      <c r="T11" t="str">
        <f t="array" ref="T11">IFERROR((SMALL(IF(LEN($U$3:$U$250)&gt;0,ROW($U$3:$U$250)-ROW($U$3)+1),ROWS($U$3:U11))),"")</f>
        <v/>
      </c>
      <c r="U11">
        <f t="shared" si="4"/>
        <v>9</v>
      </c>
      <c r="V11" t="str">
        <f t="shared" si="5"/>
        <v>سعدالله ابو السعود</v>
      </c>
    </row>
    <row r="12" spans="1:24" ht="21.75">
      <c r="A12" s="1">
        <f>IF(B12&lt;&gt;"",MAX($A$2:A11)+1,"")</f>
        <v>10</v>
      </c>
      <c r="B12" s="10" t="s">
        <v>8</v>
      </c>
      <c r="C12" s="17"/>
      <c r="D12" s="46" t="str">
        <f>IF(ROW()-2&gt;$O$3,"",MATCH(SMALL($A12:$A$19,(MAX(A:A)-$O$3-1)),A:A,0))</f>
        <v/>
      </c>
      <c r="F12" s="47"/>
      <c r="G12" s="48"/>
      <c r="H12" s="48"/>
      <c r="I12" s="49"/>
      <c r="J12" s="47"/>
      <c r="K12" s="48"/>
      <c r="L12" s="49"/>
      <c r="M12" s="47"/>
      <c r="N12" s="48"/>
      <c r="O12" s="48"/>
      <c r="P12" s="48"/>
      <c r="Q12" s="48"/>
      <c r="R12" s="48" t="e">
        <f>#REF!=$B$3:$B$12</f>
        <v>#REF!</v>
      </c>
      <c r="S12" s="48"/>
      <c r="T12" t="str">
        <f t="array" ref="T12">IFERROR((SMALL(IF(LEN($U$3:$U$250)&gt;0,ROW($U$3:$U$250)-ROW($U$3)+1),ROWS($U$3:U12))),"")</f>
        <v/>
      </c>
      <c r="U12">
        <f t="shared" si="4"/>
        <v>10</v>
      </c>
      <c r="V12" t="str">
        <f t="shared" si="5"/>
        <v>مالك الزكاحي</v>
      </c>
    </row>
    <row r="13" spans="1:24" ht="21.75">
      <c r="A13" s="1">
        <f>IF(B13&lt;&gt;"",MAX($A$2:A12)+1,"")</f>
        <v>11</v>
      </c>
      <c r="B13" s="12" t="s">
        <v>17</v>
      </c>
      <c r="C13" s="18"/>
      <c r="D13" s="46" t="str">
        <f>IF(ROW()-2&gt;$O$3,"",MATCH(SMALL($A13:$A$19,(MAX(A:A)-$O$3-1)),A:A,0))</f>
        <v/>
      </c>
      <c r="F13" s="47"/>
      <c r="G13" s="48"/>
      <c r="H13" s="48"/>
      <c r="I13" s="49"/>
      <c r="J13" s="47"/>
      <c r="K13" s="48"/>
      <c r="L13" s="49"/>
      <c r="M13" s="47"/>
      <c r="N13" s="48"/>
      <c r="O13" s="48"/>
      <c r="P13" s="48"/>
      <c r="Q13" s="48"/>
      <c r="R13" s="47" t="e">
        <f>#REF!=$B$3:$B$12</f>
        <v>#REF!</v>
      </c>
      <c r="S13" s="48"/>
      <c r="T13" t="str">
        <f t="array" ref="T13">IFERROR((SMALL(IF(LEN($U$3:$U$250)&gt;0,ROW($U$3:$U$250)-ROW($U$3)+1),ROWS($U$3:U13))),"")</f>
        <v/>
      </c>
      <c r="U13">
        <f t="shared" si="4"/>
        <v>11</v>
      </c>
      <c r="V13" t="str">
        <f t="shared" si="5"/>
        <v>عادل المصري</v>
      </c>
    </row>
    <row r="14" spans="1:24" ht="21.75">
      <c r="A14" s="1">
        <f>IF(B14&lt;&gt;"",MAX($A$2:A13)+1,"")</f>
        <v>12</v>
      </c>
      <c r="B14" s="12" t="s">
        <v>18</v>
      </c>
      <c r="C14" s="18"/>
      <c r="D14" s="46" t="str">
        <f>IF(ROW()-2&gt;$O$3,"",MATCH(SMALL($A14:$A$19,(MAX(A:A)-$O$3-1)),A:A,0))</f>
        <v/>
      </c>
      <c r="F14" s="47"/>
      <c r="G14" s="48"/>
      <c r="H14" s="48"/>
      <c r="I14" s="50"/>
      <c r="J14" s="18" t="s">
        <v>24</v>
      </c>
      <c r="K14" s="51"/>
      <c r="L14" s="50"/>
      <c r="M14" s="18"/>
      <c r="N14" s="48"/>
      <c r="O14" s="48"/>
      <c r="P14" s="48"/>
      <c r="Q14" s="48"/>
      <c r="R14" s="48"/>
      <c r="S14" s="48"/>
      <c r="T14" t="str">
        <f t="array" ref="T14">IFERROR((SMALL(IF(LEN($U$3:$U$250)&gt;0,ROW($U$3:$U$250)-ROW($U$3)+1),ROWS($U$3:U14))),"")</f>
        <v/>
      </c>
      <c r="U14">
        <f t="shared" si="4"/>
        <v>12</v>
      </c>
      <c r="V14" t="str">
        <f t="shared" si="5"/>
        <v>محمود عبدالله</v>
      </c>
    </row>
    <row r="15" spans="1:24" ht="21.75">
      <c r="A15" s="1">
        <f>IF(B15&lt;&gt;"",MAX($A$2:A14)+1,"")</f>
        <v>13</v>
      </c>
      <c r="B15" s="12" t="s">
        <v>19</v>
      </c>
      <c r="C15" s="18"/>
      <c r="D15" s="46" t="str">
        <f>IF(ROW()-2&gt;$O$3,"",MATCH(SMALL($A15:$A$19,(MAX(A:A)-$O$3-1)),A:A,0))</f>
        <v/>
      </c>
      <c r="F15" s="47"/>
      <c r="G15" s="48"/>
      <c r="H15" s="48"/>
      <c r="I15" s="50"/>
      <c r="J15" s="52"/>
      <c r="K15" s="51"/>
      <c r="L15" s="50"/>
      <c r="M15" s="18"/>
      <c r="N15" s="48"/>
      <c r="O15" s="48"/>
      <c r="P15" s="48"/>
      <c r="Q15" s="48"/>
      <c r="R15" s="48"/>
      <c r="S15" s="48"/>
      <c r="T15" t="str">
        <f t="array" ref="T15">IFERROR((SMALL(IF(LEN($U$3:$U$250)&gt;0,ROW($U$3:$U$250)-ROW($U$3)+1),ROWS($U$3:U15))),"")</f>
        <v/>
      </c>
      <c r="U15" t="str">
        <f t="shared" si="4"/>
        <v/>
      </c>
      <c r="V15" t="str">
        <f t="shared" si="5"/>
        <v/>
      </c>
    </row>
    <row r="16" spans="1:24" ht="21.75">
      <c r="A16" s="1">
        <f>IF(B16&lt;&gt;"",MAX($A$2:A15)+1,"")</f>
        <v>14</v>
      </c>
      <c r="B16" s="12" t="s">
        <v>20</v>
      </c>
      <c r="D16" s="46" t="str">
        <f>IF(ROW()-2&gt;$O$3,"",MATCH(SMALL($A16:$A$19,(MAX(A:A)-$O$3-1)),A:A,0))</f>
        <v/>
      </c>
      <c r="F16" s="47"/>
      <c r="G16" s="48"/>
      <c r="H16" s="48"/>
      <c r="I16" s="49"/>
      <c r="J16" s="47"/>
      <c r="K16" s="48"/>
      <c r="L16" s="49"/>
      <c r="M16" s="47"/>
      <c r="N16" s="48"/>
      <c r="O16" s="48"/>
      <c r="P16" s="48"/>
      <c r="Q16" s="48"/>
      <c r="R16" s="48"/>
      <c r="S16" s="48"/>
      <c r="T16" t="str">
        <f t="array" ref="T16">IFERROR((SMALL(IF(LEN($U$3:$U$250)&gt;0,ROW($U$3:$U$250)-ROW($U$3)+1),ROWS($U$3:U16))),"")</f>
        <v/>
      </c>
      <c r="U16" t="str">
        <f t="shared" si="4"/>
        <v/>
      </c>
      <c r="V16" t="str">
        <f t="shared" si="5"/>
        <v/>
      </c>
    </row>
    <row r="17" spans="1:22" ht="21.75">
      <c r="A17" s="1">
        <f>IF(B17&lt;&gt;"",MAX($A$2:A16)+1,"")</f>
        <v>15</v>
      </c>
      <c r="B17" s="12" t="s">
        <v>21</v>
      </c>
      <c r="D17" s="46" t="str">
        <f>IF(ROW()-2&gt;$O$3,"",MATCH(SMALL($A17:$A$19,(MAX(A:A)-$O$3-1)),A:A,0))</f>
        <v/>
      </c>
      <c r="F17" s="47"/>
      <c r="G17" s="48"/>
      <c r="H17" s="48"/>
      <c r="I17" s="49"/>
      <c r="J17" s="47"/>
      <c r="K17" s="48"/>
      <c r="L17" s="49"/>
      <c r="M17" s="47"/>
      <c r="N17" s="48"/>
      <c r="O17" s="48"/>
      <c r="P17" s="48"/>
      <c r="Q17" s="48"/>
      <c r="R17" s="48"/>
      <c r="S17" s="48"/>
      <c r="T17" t="str">
        <f t="array" ref="T17">IFERROR((SMALL(IF(LEN($U$3:$U$250)&gt;0,ROW($U$3:$U$250)-ROW($U$3)+1),ROWS($U$3:U17))),"")</f>
        <v/>
      </c>
      <c r="U17" t="str">
        <f t="shared" si="4"/>
        <v/>
      </c>
      <c r="V17" t="str">
        <f t="shared" si="5"/>
        <v/>
      </c>
    </row>
    <row r="18" spans="1:22" ht="21.75">
      <c r="A18" s="1">
        <f>IF(B18&lt;&gt;"",MAX($A$2:A17)+1,"")</f>
        <v>16</v>
      </c>
      <c r="B18" s="12" t="s">
        <v>22</v>
      </c>
      <c r="D18" s="46" t="str">
        <f>IF(ROW()-2&gt;$O$3,"",MATCH(SMALL($A18:$A$19,(MAX(A:A)-$O$3-1)),A:A,0))</f>
        <v/>
      </c>
      <c r="F18" s="47"/>
      <c r="G18" s="48"/>
      <c r="H18" s="48"/>
      <c r="I18" s="49"/>
      <c r="J18" s="47"/>
      <c r="K18" s="48"/>
      <c r="L18" s="49"/>
      <c r="M18" s="47"/>
      <c r="N18" s="48"/>
      <c r="O18" s="48"/>
      <c r="P18" s="48"/>
      <c r="Q18" s="48"/>
      <c r="R18" s="48"/>
      <c r="S18" s="48"/>
      <c r="T18" t="str">
        <f t="array" ref="T18">IFERROR((SMALL(IF(LEN($U$3:$U$250)&gt;0,ROW($U$3:$U$250)-ROW($U$3)+1),ROWS($U$3:U18))),"")</f>
        <v/>
      </c>
      <c r="U18" t="str">
        <f t="shared" si="4"/>
        <v/>
      </c>
      <c r="V18" t="str">
        <f t="shared" si="5"/>
        <v/>
      </c>
    </row>
    <row r="19" spans="1:22" ht="21.75">
      <c r="A19" s="1">
        <f>IF(B19&lt;&gt;"",MAX($A$2:A18)+1,"")</f>
        <v>17</v>
      </c>
      <c r="B19" s="12" t="s">
        <v>23</v>
      </c>
      <c r="D19" s="46" t="str">
        <f>IF(ROW()-2&gt;$O$3,"",MATCH(SMALL($A19:$A$19,(MAX(A:A)-$O$3-1)),A:A,0))</f>
        <v/>
      </c>
      <c r="F19" s="47"/>
      <c r="G19" s="48"/>
      <c r="H19" s="48"/>
      <c r="I19" s="49"/>
      <c r="J19" s="47"/>
      <c r="K19" s="48"/>
      <c r="L19" s="49"/>
      <c r="M19" s="47"/>
      <c r="N19" s="48"/>
      <c r="O19" s="48"/>
      <c r="P19" s="48"/>
      <c r="Q19" s="48"/>
      <c r="R19" s="48"/>
      <c r="S19" s="48"/>
      <c r="T19" t="str">
        <f t="array" ref="T19">IFERROR((SMALL(IF(LEN($U$3:$U$250)&gt;0,ROW($U$3:$U$250)-ROW($U$3)+1),ROWS($U$3:U19))),"")</f>
        <v/>
      </c>
      <c r="U19" t="str">
        <f t="shared" si="4"/>
        <v/>
      </c>
      <c r="V19" t="str">
        <f t="shared" si="5"/>
        <v/>
      </c>
    </row>
    <row r="20" spans="1:22" ht="21.75">
      <c r="A20" s="1" t="str">
        <f>IF(B20&lt;&gt;"",MAX($A$2:A19)+1,"")</f>
        <v/>
      </c>
      <c r="D20" s="46" t="str">
        <f>IF(ROW()-2&gt;$O$3,"",MATCH(SMALL($A$19:$A20,(MAX(A:A)-$O$3-1)),A:A,0))</f>
        <v/>
      </c>
      <c r="F20" s="47"/>
      <c r="G20" s="48"/>
      <c r="H20" s="48"/>
      <c r="I20" s="49"/>
      <c r="J20" s="47"/>
      <c r="K20" s="48"/>
      <c r="L20" s="49"/>
      <c r="M20" s="47"/>
      <c r="N20" s="48"/>
      <c r="O20" s="48"/>
      <c r="P20" s="48"/>
      <c r="Q20" s="48"/>
      <c r="R20" s="48"/>
      <c r="S20" s="48"/>
      <c r="T20" t="str">
        <f t="array" ref="T20">IFERROR((SMALL(IF(LEN($U$3:$U$250)&gt;0,ROW($U$3:$U$250)-ROW($U$3)+1),ROWS($U$3:U20))),"")</f>
        <v/>
      </c>
      <c r="U20" t="str">
        <f t="shared" si="4"/>
        <v/>
      </c>
      <c r="V20" t="str">
        <f t="shared" si="5"/>
        <v/>
      </c>
    </row>
    <row r="21" spans="1:22" ht="21.75">
      <c r="A21" s="1" t="str">
        <f>IF(B21&lt;&gt;"",MAX($A$2:A20)+1,"")</f>
        <v/>
      </c>
      <c r="D21" s="46" t="str">
        <f>IF(ROW()-2&gt;$O$3,"",MATCH(SMALL($A$19:$A21,(MAX(A:A)-$O$3-1)),A:A,0))</f>
        <v/>
      </c>
      <c r="F21" s="47"/>
      <c r="G21" s="48"/>
      <c r="H21" s="48"/>
      <c r="I21" s="49"/>
      <c r="J21" s="47"/>
      <c r="K21" s="48"/>
      <c r="L21" s="49"/>
      <c r="M21" s="47"/>
      <c r="N21" s="48"/>
      <c r="O21" s="48"/>
      <c r="P21" s="48"/>
      <c r="Q21" s="48"/>
      <c r="R21" s="48"/>
      <c r="S21" s="48"/>
      <c r="T21" t="str">
        <f t="array" ref="T21">IFERROR((SMALL(IF(LEN($U$3:$U$250)&gt;0,ROW($U$3:$U$250)-ROW($U$3)+1),ROWS($U$3:U21))),"")</f>
        <v/>
      </c>
      <c r="U21" t="str">
        <f t="shared" si="4"/>
        <v/>
      </c>
      <c r="V21" t="str">
        <f t="shared" si="5"/>
        <v/>
      </c>
    </row>
    <row r="22" spans="1:22" ht="21.75">
      <c r="A22" s="1" t="str">
        <f>IF(B22&lt;&gt;"",MAX($A$2:A21)+1,"")</f>
        <v/>
      </c>
      <c r="D22" s="46" t="str">
        <f>IF(ROW()-2&gt;$O$3,"",MATCH(SMALL($A$19:$A22,(MAX(A:A)-$O$3-1)),A:A,0))</f>
        <v/>
      </c>
      <c r="F22" s="47"/>
      <c r="G22" s="48"/>
      <c r="H22" s="48"/>
      <c r="I22" s="49"/>
      <c r="J22" s="47"/>
      <c r="K22" s="48"/>
      <c r="L22" s="49"/>
      <c r="M22" s="47"/>
      <c r="N22" s="48"/>
      <c r="O22" s="48"/>
      <c r="P22" s="48"/>
      <c r="Q22" s="48"/>
      <c r="R22" s="48"/>
      <c r="S22" s="48"/>
      <c r="T22" t="str">
        <f t="array" ref="T22">IFERROR((SMALL(IF(LEN($U$3:$U$250)&gt;0,ROW($U$3:$U$250)-ROW($U$3)+1),ROWS($U$3:U22))),"")</f>
        <v/>
      </c>
      <c r="U22" t="str">
        <f t="shared" si="4"/>
        <v/>
      </c>
      <c r="V22" t="str">
        <f t="shared" si="5"/>
        <v/>
      </c>
    </row>
    <row r="23" spans="1:22" ht="21.75">
      <c r="A23" s="1" t="str">
        <f>IF(B23&lt;&gt;"",MAX($A$2:A22)+1,"")</f>
        <v/>
      </c>
      <c r="D23" s="46" t="str">
        <f>IF(ROW()-2&gt;$O$3,"",MATCH(SMALL($A$19:$A23,(MAX(A:A)-$O$3-1)),A:A,0))</f>
        <v/>
      </c>
      <c r="F23" s="47"/>
      <c r="G23" s="48"/>
      <c r="H23" s="48"/>
      <c r="I23" s="49"/>
      <c r="J23" s="47"/>
      <c r="K23" s="48"/>
      <c r="L23" s="49"/>
      <c r="M23" s="47"/>
      <c r="N23" s="48"/>
      <c r="O23" s="48"/>
      <c r="P23" s="48"/>
      <c r="Q23" s="48"/>
      <c r="R23" s="48"/>
      <c r="S23" s="48"/>
      <c r="T23" t="str">
        <f t="array" ref="T23">IFERROR((SMALL(IF(LEN($U$3:$U$250)&gt;0,ROW($U$3:$U$250)-ROW($U$3)+1),ROWS($U$3:U23))),"")</f>
        <v/>
      </c>
      <c r="U23" t="str">
        <f t="shared" si="4"/>
        <v/>
      </c>
      <c r="V23" t="str">
        <f t="shared" si="5"/>
        <v/>
      </c>
    </row>
    <row r="24" spans="1:22" ht="21.75">
      <c r="A24" s="1" t="str">
        <f>IF(B24&lt;&gt;"",MAX($A$2:A23)+1,"")</f>
        <v/>
      </c>
      <c r="D24" s="46" t="str">
        <f>IF(ROW()-2&gt;$O$3,"",MATCH(SMALL($A$19:$A24,(MAX(A:A)-$O$3-1)),A:A,0))</f>
        <v/>
      </c>
      <c r="F24" s="47"/>
      <c r="G24" s="48"/>
      <c r="H24" s="48"/>
      <c r="I24" s="49"/>
      <c r="J24" s="47"/>
      <c r="K24" s="48"/>
      <c r="L24" s="49"/>
      <c r="M24" s="47"/>
      <c r="N24" s="48"/>
      <c r="O24" s="48"/>
      <c r="P24" s="48"/>
      <c r="Q24" s="48"/>
      <c r="R24" s="48"/>
      <c r="S24" s="48"/>
      <c r="T24" t="str">
        <f t="array" ref="T24">IFERROR((SMALL(IF(LEN($U$3:$U$250)&gt;0,ROW($U$3:$U$250)-ROW($U$3)+1),ROWS($U$3:U24))),"")</f>
        <v/>
      </c>
      <c r="U24" t="str">
        <f t="shared" si="4"/>
        <v/>
      </c>
      <c r="V24" t="str">
        <f t="shared" si="5"/>
        <v/>
      </c>
    </row>
    <row r="25" spans="1:22" ht="21.75">
      <c r="A25" s="1" t="str">
        <f>IF(B25&lt;&gt;"",MAX($A$2:A24)+1,"")</f>
        <v/>
      </c>
      <c r="D25" s="46" t="str">
        <f>IF(ROW()-2&gt;$O$3,"",MATCH(SMALL($A$19:$A25,(MAX(A:A)-$O$3-1)),A:A,0))</f>
        <v/>
      </c>
      <c r="F25" s="47"/>
      <c r="G25" s="48"/>
      <c r="H25" s="48"/>
      <c r="I25" s="49"/>
      <c r="J25" s="47"/>
      <c r="K25" s="48"/>
      <c r="L25" s="49"/>
      <c r="M25" s="47"/>
      <c r="N25" s="48"/>
      <c r="O25" s="48"/>
      <c r="P25" s="48"/>
      <c r="Q25" s="48"/>
      <c r="R25" s="48"/>
      <c r="S25" s="48"/>
      <c r="T25" t="str">
        <f t="array" ref="T25">IFERROR((SMALL(IF(LEN($U$3:$U$250)&gt;0,ROW($U$3:$U$250)-ROW($U$3)+1),ROWS($U$3:U25))),"")</f>
        <v/>
      </c>
      <c r="U25" t="str">
        <f t="shared" si="4"/>
        <v/>
      </c>
      <c r="V25" t="str">
        <f t="shared" si="5"/>
        <v/>
      </c>
    </row>
    <row r="26" spans="1:22" ht="21.75">
      <c r="A26" s="1" t="str">
        <f>IF(B26&lt;&gt;"",MAX($A$2:A25)+1,"")</f>
        <v/>
      </c>
      <c r="D26" s="46" t="str">
        <f>IF(ROW()-2&gt;$O$3,"",MATCH(SMALL($A$19:$A26,(MAX(A:A)-$O$3-1)),A:A,0))</f>
        <v/>
      </c>
      <c r="F26" s="47"/>
      <c r="G26" s="48"/>
      <c r="H26" s="48"/>
      <c r="I26" s="49"/>
      <c r="J26" s="47"/>
      <c r="K26" s="48"/>
      <c r="L26" s="49"/>
      <c r="M26" s="47"/>
      <c r="N26" s="48"/>
      <c r="O26" s="48"/>
      <c r="P26" s="48"/>
      <c r="Q26" s="48"/>
      <c r="R26" s="48"/>
      <c r="S26" s="48"/>
      <c r="T26" t="str">
        <f t="array" ref="T26">IFERROR((SMALL(IF(LEN($U$3:$U$250)&gt;0,ROW($U$3:$U$250)-ROW($U$3)+1),ROWS($U$3:U26))),"")</f>
        <v/>
      </c>
      <c r="U26" t="str">
        <f t="shared" si="4"/>
        <v/>
      </c>
      <c r="V26" t="str">
        <f t="shared" si="5"/>
        <v/>
      </c>
    </row>
    <row r="27" spans="1:22" ht="21.75">
      <c r="A27" s="1" t="str">
        <f>IF(B27&lt;&gt;"",MAX($A$2:A26)+1,"")</f>
        <v/>
      </c>
      <c r="D27" s="46" t="str">
        <f>IF(ROW()-2&gt;$O$3,"",MATCH(SMALL($A$19:$A27,(MAX(A:A)-$O$3-1)),A:A,0))</f>
        <v/>
      </c>
      <c r="F27" s="47"/>
      <c r="G27" s="48"/>
      <c r="H27" s="48"/>
      <c r="I27" s="49"/>
      <c r="J27" s="47"/>
      <c r="K27" s="48"/>
      <c r="L27" s="49"/>
      <c r="M27" s="47"/>
      <c r="N27" s="48"/>
      <c r="O27" s="48"/>
      <c r="P27" s="48"/>
      <c r="Q27" s="48"/>
      <c r="R27" s="48"/>
      <c r="S27" s="48"/>
      <c r="T27" t="str">
        <f t="array" ref="T27">IFERROR((SMALL(IF(LEN($U$3:$U$250)&gt;0,ROW($U$3:$U$250)-ROW($U$3)+1),ROWS($U$3:U27))),"")</f>
        <v/>
      </c>
      <c r="U27" t="str">
        <f t="shared" si="4"/>
        <v/>
      </c>
      <c r="V27" t="str">
        <f t="shared" si="5"/>
        <v/>
      </c>
    </row>
    <row r="28" spans="1:22" ht="21.75">
      <c r="A28" s="1" t="str">
        <f>IF(B28&lt;&gt;"",MAX($A$2:A27)+1,"")</f>
        <v/>
      </c>
      <c r="D28" s="46" t="str">
        <f>IF(ROW()-2&gt;$O$3,"",MATCH(SMALL($A$19:$A28,(MAX(A:A)-$O$3-1)),A:A,0))</f>
        <v/>
      </c>
      <c r="F28" s="47"/>
      <c r="G28" s="48"/>
      <c r="H28" s="48"/>
      <c r="I28" s="49"/>
      <c r="J28" s="47"/>
      <c r="K28" s="48"/>
      <c r="L28" s="49"/>
      <c r="M28" s="47"/>
      <c r="N28" s="48"/>
      <c r="O28" s="48"/>
      <c r="P28" s="48"/>
      <c r="Q28" s="48"/>
      <c r="R28" s="48"/>
      <c r="S28" s="48"/>
      <c r="T28" t="str">
        <f t="array" ref="T28">IFERROR((SMALL(IF(LEN($U$3:$U$250)&gt;0,ROW($U$3:$U$250)-ROW($U$3)+1),ROWS($U$3:U28))),"")</f>
        <v/>
      </c>
      <c r="U28" t="str">
        <f t="shared" si="4"/>
        <v/>
      </c>
      <c r="V28" t="str">
        <f t="shared" si="5"/>
        <v/>
      </c>
    </row>
    <row r="29" spans="1:22" ht="21.75">
      <c r="A29" s="1" t="str">
        <f>IF(B29&lt;&gt;"",MAX($A$2:A28)+1,"")</f>
        <v/>
      </c>
      <c r="D29" s="46" t="str">
        <f>IF(ROW()-2&gt;$O$3,"",MATCH(SMALL($A$19:$A29,(MAX(A:A)-$O$3-1)),A:A,0))</f>
        <v/>
      </c>
      <c r="F29" s="47"/>
      <c r="G29" s="48"/>
      <c r="H29" s="48"/>
      <c r="I29" s="49"/>
      <c r="J29" s="47"/>
      <c r="K29" s="48"/>
      <c r="L29" s="49"/>
      <c r="M29" s="47"/>
      <c r="N29" s="48"/>
      <c r="O29" s="48"/>
      <c r="P29" s="48"/>
      <c r="Q29" s="48"/>
      <c r="R29" s="48"/>
      <c r="S29" s="48"/>
      <c r="T29" t="str">
        <f t="array" ref="T29">IFERROR((SMALL(IF(LEN($U$3:$U$250)&gt;0,ROW($U$3:$U$250)-ROW($U$3)+1),ROWS($U$3:U29))),"")</f>
        <v/>
      </c>
      <c r="U29" t="str">
        <f t="shared" si="4"/>
        <v/>
      </c>
      <c r="V29" t="str">
        <f t="shared" si="5"/>
        <v/>
      </c>
    </row>
    <row r="30" spans="1:22" ht="21.75">
      <c r="A30" s="1" t="str">
        <f>IF(B30&lt;&gt;"",MAX($A$2:A29)+1,"")</f>
        <v/>
      </c>
      <c r="D30" s="46" t="str">
        <f>IF(ROW()-2&gt;$O$3,"",MATCH(SMALL($A$19:$A30,(MAX(A:A)-$O$3-1)),A:A,0))</f>
        <v/>
      </c>
      <c r="F30" s="47"/>
      <c r="G30" s="48"/>
      <c r="H30" s="48"/>
      <c r="I30" s="49"/>
      <c r="J30" s="47"/>
      <c r="K30" s="48"/>
      <c r="L30" s="49"/>
      <c r="M30" s="47"/>
      <c r="N30" s="48"/>
      <c r="O30" s="48"/>
      <c r="P30" s="48"/>
      <c r="Q30" s="48"/>
      <c r="R30" s="48"/>
      <c r="S30" s="48"/>
      <c r="T30" t="str">
        <f t="array" ref="T30">IFERROR((SMALL(IF(LEN($U$3:$U$250)&gt;0,ROW($U$3:$U$250)-ROW($U$3)+1),ROWS($U$3:U30))),"")</f>
        <v/>
      </c>
      <c r="U30" t="str">
        <f t="shared" si="4"/>
        <v/>
      </c>
      <c r="V30" t="str">
        <f t="shared" si="5"/>
        <v/>
      </c>
    </row>
    <row r="31" spans="1:22" ht="21.75">
      <c r="A31" s="1" t="str">
        <f>IF(B31&lt;&gt;"",MAX($A$2:A30)+1,"")</f>
        <v/>
      </c>
      <c r="D31" s="46" t="str">
        <f>IF(ROW()-2&gt;$O$3,"",MATCH(SMALL($A$19:$A31,(MAX(A:A)-$O$3-1)),A:A,0))</f>
        <v/>
      </c>
      <c r="F31" s="47" t="str">
        <f t="shared" si="0"/>
        <v/>
      </c>
      <c r="G31" s="48"/>
      <c r="H31" s="48"/>
      <c r="I31" s="49" t="str">
        <f>IF(J31&lt;&gt;"",COUNTIF($J$3:J31,J31)+ROW(A29)-1,"")</f>
        <v/>
      </c>
      <c r="J31" s="47" t="str">
        <f t="shared" si="2"/>
        <v/>
      </c>
      <c r="K31" s="48"/>
      <c r="L31" s="49" t="str">
        <f t="shared" si="3"/>
        <v/>
      </c>
      <c r="M31" s="47" t="str">
        <f t="array" ref="M31">IFERROR(INDEX($B$3:$B$250,T31),"")</f>
        <v/>
      </c>
      <c r="N31" s="48"/>
      <c r="O31" s="48"/>
      <c r="P31" s="48"/>
      <c r="Q31" s="48"/>
      <c r="R31" s="48"/>
      <c r="S31" s="48"/>
      <c r="T31" t="str">
        <f t="array" ref="T31">IFERROR((SMALL(IF(LEN($U$3:$U$250)&gt;0,ROW($U$3:$U$250)-ROW($U$3)+1),ROWS($U$3:U31))),"")</f>
        <v/>
      </c>
      <c r="U31" t="str">
        <f t="shared" si="4"/>
        <v/>
      </c>
      <c r="V31" t="str">
        <f t="shared" si="5"/>
        <v/>
      </c>
    </row>
    <row r="32" spans="1:22" ht="21.75">
      <c r="A32" s="1" t="str">
        <f>IF(B32&lt;&gt;"",MAX($A$2:A31)+1,"")</f>
        <v/>
      </c>
      <c r="D32" s="46" t="str">
        <f>IF(ROW()-2&gt;$O$3,"",MATCH(SMALL($A$19:$A32,(MAX(A:A)-$O$3-1)),A:A,0))</f>
        <v/>
      </c>
      <c r="F32" s="47" t="str">
        <f t="shared" si="0"/>
        <v/>
      </c>
      <c r="G32" s="48"/>
      <c r="H32" s="48"/>
      <c r="I32" s="49" t="str">
        <f>IF(J32&lt;&gt;"",COUNTIF($J$3:J32,J32)+ROW(A30)-1,"")</f>
        <v/>
      </c>
      <c r="J32" s="47" t="str">
        <f t="shared" si="2"/>
        <v/>
      </c>
      <c r="K32" s="48"/>
      <c r="L32" s="49" t="str">
        <f t="shared" si="3"/>
        <v/>
      </c>
      <c r="M32" s="47" t="str">
        <f t="array" ref="M32">IFERROR(INDEX($B$3:$B$250,T32),"")</f>
        <v/>
      </c>
      <c r="N32" s="48"/>
      <c r="O32" s="48"/>
      <c r="P32" s="48"/>
      <c r="Q32" s="48"/>
      <c r="R32" s="48"/>
      <c r="S32" s="48"/>
      <c r="T32" t="str">
        <f t="array" ref="T32">IFERROR((SMALL(IF(LEN($U$3:$U$250)&gt;0,ROW($U$3:$U$250)-ROW($U$3)+1),ROWS($U$3:U32))),"")</f>
        <v/>
      </c>
      <c r="U32" t="str">
        <f t="shared" si="4"/>
        <v/>
      </c>
      <c r="V32" t="str">
        <f t="shared" si="5"/>
        <v/>
      </c>
    </row>
    <row r="33" spans="1:22" ht="21.75">
      <c r="A33" s="1" t="str">
        <f>IF(B33&lt;&gt;"",MAX($A$2:A32)+1,"")</f>
        <v/>
      </c>
      <c r="D33" s="46" t="str">
        <f>IF(ROW()-2&gt;$O$3,"",MATCH(SMALL($A$19:$A33,(MAX(A:A)-$O$3-1)),A:A,0))</f>
        <v/>
      </c>
      <c r="F33" s="47" t="str">
        <f t="shared" si="0"/>
        <v/>
      </c>
      <c r="G33" s="48"/>
      <c r="H33" s="48"/>
      <c r="I33" s="49" t="str">
        <f>IF(J33&lt;&gt;"",COUNTIF($J$3:J33,J33)+ROW(A31)-1,"")</f>
        <v/>
      </c>
      <c r="J33" s="47" t="str">
        <f t="shared" si="2"/>
        <v/>
      </c>
      <c r="K33" s="48"/>
      <c r="L33" s="49" t="str">
        <f t="shared" si="3"/>
        <v/>
      </c>
      <c r="M33" s="47" t="str">
        <f t="array" ref="M33">IFERROR(INDEX($B$3:$B$250,T33),"")</f>
        <v/>
      </c>
      <c r="N33" s="48"/>
      <c r="O33" s="48"/>
      <c r="P33" s="48"/>
      <c r="Q33" s="48"/>
      <c r="R33" s="48"/>
      <c r="S33" s="48"/>
      <c r="T33" t="str">
        <f t="array" ref="T33">IFERROR((SMALL(IF(LEN($U$3:$U$250)&gt;0,ROW($U$3:$U$250)-ROW($U$3)+1),ROWS($U$3:U33))),"")</f>
        <v/>
      </c>
      <c r="U33" t="str">
        <f t="shared" si="4"/>
        <v/>
      </c>
      <c r="V33" t="str">
        <f t="shared" si="5"/>
        <v/>
      </c>
    </row>
    <row r="34" spans="1:22" ht="21.75">
      <c r="A34" s="1" t="str">
        <f>IF(B34&lt;&gt;"",MAX($A$2:A33)+1,"")</f>
        <v/>
      </c>
      <c r="D34" s="46" t="str">
        <f>IF(ROW()-2&gt;$O$3,"",MATCH(SMALL($A$19:$A34,(MAX(A:A)-$O$3-1)),A:A,0))</f>
        <v/>
      </c>
      <c r="F34" s="47" t="str">
        <f t="shared" si="0"/>
        <v/>
      </c>
      <c r="G34" s="48"/>
      <c r="H34" s="48"/>
      <c r="I34" s="49" t="str">
        <f>IF(J34&lt;&gt;"",COUNTIF($J$3:J34,J34)+ROW(A32)-1,"")</f>
        <v/>
      </c>
      <c r="J34" s="47" t="str">
        <f t="shared" si="2"/>
        <v/>
      </c>
      <c r="K34" s="48"/>
      <c r="L34" s="49" t="str">
        <f t="shared" si="3"/>
        <v/>
      </c>
      <c r="M34" s="47" t="str">
        <f t="array" ref="M34">IFERROR(INDEX($B$3:$B$250,T34),"")</f>
        <v/>
      </c>
      <c r="N34" s="48"/>
      <c r="O34" s="48"/>
      <c r="P34" s="48"/>
      <c r="Q34" s="48"/>
      <c r="R34" s="48"/>
      <c r="S34" s="48"/>
      <c r="T34" t="str">
        <f t="array" ref="T34">IFERROR((SMALL(IF(LEN($U$3:$U$250)&gt;0,ROW($U$3:$U$250)-ROW($U$3)+1),ROWS($U$3:U34))),"")</f>
        <v/>
      </c>
      <c r="U34" t="str">
        <f t="shared" si="4"/>
        <v/>
      </c>
      <c r="V34" t="str">
        <f t="shared" si="5"/>
        <v/>
      </c>
    </row>
    <row r="35" spans="1:22" ht="21.75">
      <c r="A35" s="1" t="str">
        <f>IF(B35&lt;&gt;"",MAX($A$2:A34)+1,"")</f>
        <v/>
      </c>
      <c r="D35" s="46" t="str">
        <f>IF(ROW()-2&gt;$O$3,"",MATCH(SMALL($A$19:$A35,(MAX(A:A)-$O$3-1)),A:A,0))</f>
        <v/>
      </c>
      <c r="F35" s="47" t="str">
        <f t="shared" si="0"/>
        <v/>
      </c>
      <c r="G35" s="48"/>
      <c r="H35" s="48"/>
      <c r="I35" s="49" t="str">
        <f>IF(J35&lt;&gt;"",COUNTIF($J$3:J35,J35)+ROW(A33)-1,"")</f>
        <v/>
      </c>
      <c r="J35" s="47" t="str">
        <f t="shared" si="2"/>
        <v/>
      </c>
      <c r="K35" s="48"/>
      <c r="L35" s="49" t="str">
        <f t="shared" si="3"/>
        <v/>
      </c>
      <c r="M35" s="47" t="str">
        <f t="array" ref="M35">IFERROR(INDEX($B$3:$B$250,T35),"")</f>
        <v/>
      </c>
      <c r="N35" s="48"/>
      <c r="O35" s="48"/>
      <c r="P35" s="48"/>
      <c r="Q35" s="48"/>
      <c r="R35" s="48"/>
      <c r="S35" s="48"/>
      <c r="T35" t="str">
        <f t="array" ref="T35">IFERROR((SMALL(IF(LEN($U$3:$U$250)&gt;0,ROW($U$3:$U$250)-ROW($U$3)+1),ROWS($U$3:U35))),"")</f>
        <v/>
      </c>
      <c r="U35" t="str">
        <f t="shared" si="4"/>
        <v/>
      </c>
      <c r="V35" t="str">
        <f t="shared" si="5"/>
        <v/>
      </c>
    </row>
    <row r="36" spans="1:22" ht="21.75">
      <c r="A36" s="1" t="str">
        <f>IF(B36&lt;&gt;"",MAX($A$2:A35)+1,"")</f>
        <v/>
      </c>
      <c r="D36" s="46" t="str">
        <f>IF(ROW()-2&gt;$O$3,"",MATCH(SMALL($A$19:$A36,(MAX(A:A)-$O$3-1)),A:A,0))</f>
        <v/>
      </c>
      <c r="F36" s="47" t="str">
        <f t="shared" si="0"/>
        <v/>
      </c>
      <c r="G36" s="48"/>
      <c r="H36" s="48"/>
      <c r="I36" s="49" t="str">
        <f>IF(J36&lt;&gt;"",COUNTIF($J$3:J36,J36)+ROW(A34)-1,"")</f>
        <v/>
      </c>
      <c r="J36" s="47" t="str">
        <f t="shared" si="2"/>
        <v/>
      </c>
      <c r="K36" s="48"/>
      <c r="L36" s="49" t="str">
        <f t="shared" si="3"/>
        <v/>
      </c>
      <c r="M36" s="47" t="str">
        <f t="array" ref="M36">IFERROR(INDEX($B$3:$B$250,T36),"")</f>
        <v/>
      </c>
      <c r="N36" s="48"/>
      <c r="O36" s="48"/>
      <c r="P36" s="48"/>
      <c r="Q36" s="48"/>
      <c r="R36" s="48"/>
      <c r="S36" s="48"/>
      <c r="T36" t="str">
        <f t="array" ref="T36">IFERROR((SMALL(IF(LEN($U$3:$U$250)&gt;0,ROW($U$3:$U$250)-ROW($U$3)+1),ROWS($U$3:U36))),"")</f>
        <v/>
      </c>
      <c r="U36" t="str">
        <f t="shared" si="4"/>
        <v/>
      </c>
      <c r="V36" t="str">
        <f t="shared" si="5"/>
        <v/>
      </c>
    </row>
    <row r="37" spans="1:22" ht="21.75">
      <c r="A37" s="1" t="str">
        <f>IF(B37&lt;&gt;"",MAX($A$2:A36)+1,"")</f>
        <v/>
      </c>
      <c r="D37" s="46" t="str">
        <f>IF(ROW()-2&gt;$O$3,"",MATCH(SMALL($A$19:$A37,(MAX(A:A)-$O$3-1)),A:A,0))</f>
        <v/>
      </c>
      <c r="F37" s="47" t="str">
        <f t="shared" si="0"/>
        <v/>
      </c>
      <c r="G37" s="48"/>
      <c r="H37" s="48"/>
      <c r="I37" s="49" t="str">
        <f>IF(J37&lt;&gt;"",COUNTIF($J$3:J37,J37)+ROW(A35)-1,"")</f>
        <v/>
      </c>
      <c r="J37" s="47" t="str">
        <f t="shared" si="2"/>
        <v/>
      </c>
      <c r="K37" s="48"/>
      <c r="L37" s="49" t="str">
        <f t="shared" si="3"/>
        <v/>
      </c>
      <c r="M37" s="47" t="str">
        <f t="array" ref="M37">IFERROR(INDEX($B$3:$B$250,T37),"")</f>
        <v/>
      </c>
      <c r="N37" s="48"/>
      <c r="O37" s="48"/>
      <c r="P37" s="48"/>
      <c r="Q37" s="48"/>
      <c r="R37" s="48"/>
      <c r="S37" s="48"/>
      <c r="T37" t="str">
        <f t="array" ref="T37">IFERROR((SMALL(IF(LEN($U$3:$U$250)&gt;0,ROW($U$3:$U$250)-ROW($U$3)+1),ROWS($U$3:U37))),"")</f>
        <v/>
      </c>
      <c r="U37" t="str">
        <f t="shared" si="4"/>
        <v/>
      </c>
      <c r="V37" t="str">
        <f t="shared" si="5"/>
        <v/>
      </c>
    </row>
    <row r="38" spans="1:22" ht="21.75">
      <c r="A38" s="1" t="str">
        <f>IF(B38&lt;&gt;"",MAX($A$2:A37)+1,"")</f>
        <v/>
      </c>
      <c r="D38" s="46" t="str">
        <f>IF(ROW()-2&gt;$O$3,"",MATCH(SMALL($A$19:$A38,(MAX(A:A)-$O$3-1)),A:A,0))</f>
        <v/>
      </c>
      <c r="F38" s="47" t="str">
        <f t="shared" si="0"/>
        <v/>
      </c>
      <c r="G38" s="48"/>
      <c r="H38" s="48"/>
      <c r="I38" s="49" t="str">
        <f>IF(J38&lt;&gt;"",COUNTIF($J$3:J38,J38)+ROW(A36)-1,"")</f>
        <v/>
      </c>
      <c r="J38" s="47" t="str">
        <f t="shared" si="2"/>
        <v/>
      </c>
      <c r="K38" s="48"/>
      <c r="L38" s="49" t="str">
        <f t="shared" si="3"/>
        <v/>
      </c>
      <c r="M38" s="47" t="str">
        <f t="array" ref="M38">IFERROR(INDEX($B$3:$B$250,T38),"")</f>
        <v/>
      </c>
      <c r="N38" s="48"/>
      <c r="O38" s="48"/>
      <c r="P38" s="48"/>
      <c r="Q38" s="48"/>
      <c r="R38" s="48"/>
      <c r="S38" s="48"/>
      <c r="T38" t="str">
        <f t="array" ref="T38">IFERROR((SMALL(IF(LEN($U$3:$U$250)&gt;0,ROW($U$3:$U$250)-ROW($U$3)+1),ROWS($U$3:U38))),"")</f>
        <v/>
      </c>
      <c r="U38" t="str">
        <f t="shared" si="4"/>
        <v/>
      </c>
      <c r="V38" t="str">
        <f t="shared" si="5"/>
        <v/>
      </c>
    </row>
    <row r="39" spans="1:22" ht="21.75">
      <c r="A39" s="1" t="str">
        <f>IF(B39&lt;&gt;"",MAX($A$2:A38)+1,"")</f>
        <v/>
      </c>
      <c r="D39" s="46" t="str">
        <f>IF(ROW()-2&gt;$O$3,"",MATCH(SMALL($A$19:$A39,(MAX(A:A)-$O$3-1)),A:A,0))</f>
        <v/>
      </c>
      <c r="F39" s="47" t="str">
        <f t="shared" si="0"/>
        <v/>
      </c>
      <c r="G39" s="48"/>
      <c r="H39" s="48"/>
      <c r="I39" s="49" t="str">
        <f>IF(J39&lt;&gt;"",COUNTIF($J$3:J39,J39)+ROW(A37)-1,"")</f>
        <v/>
      </c>
      <c r="J39" s="47" t="str">
        <f t="shared" si="2"/>
        <v/>
      </c>
      <c r="K39" s="48"/>
      <c r="L39" s="49" t="str">
        <f t="shared" si="3"/>
        <v/>
      </c>
      <c r="M39" s="47" t="str">
        <f t="array" ref="M39">IFERROR(INDEX($B$3:$B$250,T39),"")</f>
        <v/>
      </c>
      <c r="N39" s="48"/>
      <c r="O39" s="48"/>
      <c r="P39" s="48"/>
      <c r="Q39" s="48"/>
      <c r="R39" s="48"/>
      <c r="S39" s="48"/>
      <c r="T39" t="str">
        <f t="array" ref="T39">IFERROR((SMALL(IF(LEN($U$3:$U$250)&gt;0,ROW($U$3:$U$250)-ROW($U$3)+1),ROWS($U$3:U39))),"")</f>
        <v/>
      </c>
      <c r="U39" t="str">
        <f t="shared" si="4"/>
        <v/>
      </c>
      <c r="V39" t="str">
        <f t="shared" si="5"/>
        <v/>
      </c>
    </row>
    <row r="40" spans="1:22" ht="21.75">
      <c r="A40" s="1" t="str">
        <f>IF(B40&lt;&gt;"",MAX($A$2:A39)+1,"")</f>
        <v/>
      </c>
      <c r="D40" s="46" t="str">
        <f>IF(ROW()-2&gt;$O$3,"",MATCH(SMALL($A$19:$A40,(MAX(A:A)-$O$3-1)),A:A,0))</f>
        <v/>
      </c>
      <c r="F40" s="47" t="str">
        <f t="shared" si="0"/>
        <v/>
      </c>
      <c r="G40" s="48"/>
      <c r="H40" s="48"/>
      <c r="I40" s="49" t="str">
        <f>IF(J40&lt;&gt;"",COUNTIF($J$3:J40,J40)+ROW(A38)-1,"")</f>
        <v/>
      </c>
      <c r="J40" s="47" t="str">
        <f t="shared" si="2"/>
        <v/>
      </c>
      <c r="K40" s="48"/>
      <c r="L40" s="49" t="str">
        <f t="shared" si="3"/>
        <v/>
      </c>
      <c r="M40" s="47" t="str">
        <f t="array" ref="M40">IFERROR(INDEX($B$3:$B$250,T40),"")</f>
        <v/>
      </c>
      <c r="N40" s="48"/>
      <c r="O40" s="48"/>
      <c r="P40" s="48"/>
      <c r="Q40" s="48"/>
      <c r="R40" s="48"/>
      <c r="S40" s="48"/>
      <c r="T40" t="str">
        <f t="array" ref="T40">IFERROR((SMALL(IF(LEN($U$3:$U$250)&gt;0,ROW($U$3:$U$250)-ROW($U$3)+1),ROWS($U$3:U40))),"")</f>
        <v/>
      </c>
      <c r="U40" t="str">
        <f t="shared" si="4"/>
        <v/>
      </c>
      <c r="V40" t="str">
        <f t="shared" si="5"/>
        <v/>
      </c>
    </row>
    <row r="41" spans="1:22" ht="21.75">
      <c r="A41" s="1" t="str">
        <f>IF(B41&lt;&gt;"",MAX($A$2:A40)+1,"")</f>
        <v/>
      </c>
      <c r="D41" s="46" t="str">
        <f>IF(ROW()-2&gt;$O$3,"",MATCH(SMALL($A$19:$A41,(MAX(A:A)-$O$3-1)),A:A,0))</f>
        <v/>
      </c>
      <c r="F41" s="47" t="str">
        <f t="shared" si="0"/>
        <v/>
      </c>
      <c r="G41" s="48"/>
      <c r="H41" s="48"/>
      <c r="I41" s="49" t="str">
        <f>IF(J41&lt;&gt;"",COUNTIF($J$3:J41,J41)+ROW(A39)-1,"")</f>
        <v/>
      </c>
      <c r="J41" s="47" t="str">
        <f t="shared" si="2"/>
        <v/>
      </c>
      <c r="K41" s="48"/>
      <c r="L41" s="49" t="str">
        <f t="shared" si="3"/>
        <v/>
      </c>
      <c r="M41" s="47" t="str">
        <f t="array" ref="M41">IFERROR(INDEX($B$3:$B$250,T41),"")</f>
        <v/>
      </c>
      <c r="N41" s="48"/>
      <c r="O41" s="48"/>
      <c r="P41" s="48"/>
      <c r="Q41" s="48"/>
      <c r="R41" s="48"/>
      <c r="S41" s="48"/>
      <c r="T41" t="str">
        <f t="array" ref="T41">IFERROR((SMALL(IF(LEN($U$3:$U$250)&gt;0,ROW($U$3:$U$250)-ROW($U$3)+1),ROWS($U$3:U41))),"")</f>
        <v/>
      </c>
      <c r="U41" t="str">
        <f t="shared" si="4"/>
        <v/>
      </c>
      <c r="V41" t="str">
        <f t="shared" si="5"/>
        <v/>
      </c>
    </row>
    <row r="42" spans="1:22" ht="21.75">
      <c r="A42" s="1" t="str">
        <f>IF(B42&lt;&gt;"",MAX($A$2:A41)+1,"")</f>
        <v/>
      </c>
      <c r="D42" s="46" t="str">
        <f>IF(ROW()-2&gt;$O$3,"",MATCH(SMALL($A$19:$A42,(MAX(A:A)-$O$3-1)),A:A,0))</f>
        <v/>
      </c>
      <c r="F42" s="47" t="str">
        <f t="shared" si="0"/>
        <v/>
      </c>
      <c r="G42" s="48"/>
      <c r="H42" s="48"/>
      <c r="I42" s="49" t="str">
        <f>IF(J42&lt;&gt;"",COUNTIF($J$3:J42,J42)+ROW(A40)-1,"")</f>
        <v/>
      </c>
      <c r="J42" s="47" t="str">
        <f t="shared" si="2"/>
        <v/>
      </c>
      <c r="K42" s="48"/>
      <c r="L42" s="49" t="str">
        <f t="shared" si="3"/>
        <v/>
      </c>
      <c r="M42" s="47" t="str">
        <f t="array" ref="M42">IFERROR(INDEX($B$3:$B$250,T42),"")</f>
        <v/>
      </c>
      <c r="N42" s="48"/>
      <c r="O42" s="48"/>
      <c r="P42" s="48"/>
      <c r="Q42" s="48"/>
      <c r="R42" s="48"/>
      <c r="S42" s="48"/>
      <c r="T42" t="str">
        <f t="array" ref="T42">IFERROR((SMALL(IF(LEN($U$3:$U$250)&gt;0,ROW($U$3:$U$250)-ROW($U$3)+1),ROWS($U$3:U42))),"")</f>
        <v/>
      </c>
      <c r="U42" t="str">
        <f t="shared" si="4"/>
        <v/>
      </c>
      <c r="V42" t="str">
        <f t="shared" si="5"/>
        <v/>
      </c>
    </row>
    <row r="43" spans="1:22" ht="21.75">
      <c r="A43" s="1" t="str">
        <f>IF(B43&lt;&gt;"",MAX($A$2:A42)+1,"")</f>
        <v/>
      </c>
      <c r="D43" s="46" t="str">
        <f>IF(ROW()-2&gt;$O$3,"",MATCH(SMALL($A$19:$A43,(MAX(A:A)-$O$3-1)),A:A,0))</f>
        <v/>
      </c>
      <c r="F43" s="47" t="str">
        <f t="shared" si="0"/>
        <v/>
      </c>
      <c r="G43" s="48"/>
      <c r="H43" s="48"/>
      <c r="I43" s="49" t="str">
        <f>IF(J43&lt;&gt;"",COUNTIF($J$3:J43,J43)+ROW(A41)-1,"")</f>
        <v/>
      </c>
      <c r="J43" s="47" t="str">
        <f t="shared" si="2"/>
        <v/>
      </c>
      <c r="K43" s="48"/>
      <c r="L43" s="49" t="str">
        <f t="shared" si="3"/>
        <v/>
      </c>
      <c r="M43" s="47" t="str">
        <f t="array" ref="M43">IFERROR(INDEX($B$3:$B$250,T43),"")</f>
        <v/>
      </c>
      <c r="N43" s="48"/>
      <c r="O43" s="48"/>
      <c r="P43" s="48"/>
      <c r="Q43" s="48"/>
      <c r="R43" s="48"/>
      <c r="S43" s="48"/>
      <c r="T43" t="str">
        <f t="array" ref="T43">IFERROR((SMALL(IF(LEN($U$3:$U$250)&gt;0,ROW($U$3:$U$250)-ROW($U$3)+1),ROWS($U$3:U43))),"")</f>
        <v/>
      </c>
      <c r="U43" t="str">
        <f t="shared" si="4"/>
        <v/>
      </c>
      <c r="V43" t="str">
        <f t="shared" si="5"/>
        <v/>
      </c>
    </row>
    <row r="44" spans="1:22" ht="21.75">
      <c r="A44" s="1" t="str">
        <f>IF(B44&lt;&gt;"",MAX($A$2:A43)+1,"")</f>
        <v/>
      </c>
      <c r="D44" s="46" t="str">
        <f>IF(ROW()-2&gt;$O$3,"",MATCH(SMALL($A$19:$A44,(MAX(A:A)-$O$3-1)),A:A,0))</f>
        <v/>
      </c>
      <c r="F44" s="47" t="str">
        <f t="shared" si="0"/>
        <v/>
      </c>
      <c r="G44" s="48"/>
      <c r="H44" s="48"/>
      <c r="I44" s="49" t="str">
        <f>IF(J44&lt;&gt;"",COUNTIF($J$3:J44,J44)+ROW(A42)-1,"")</f>
        <v/>
      </c>
      <c r="J44" s="47" t="str">
        <f t="shared" si="2"/>
        <v/>
      </c>
      <c r="K44" s="48"/>
      <c r="L44" s="49" t="str">
        <f t="shared" si="3"/>
        <v/>
      </c>
      <c r="M44" s="47" t="str">
        <f t="array" ref="M44">IFERROR(INDEX($B$3:$B$250,T44),"")</f>
        <v/>
      </c>
      <c r="N44" s="48"/>
      <c r="O44" s="48"/>
      <c r="P44" s="48"/>
      <c r="Q44" s="48"/>
      <c r="R44" s="48"/>
      <c r="S44" s="48"/>
      <c r="T44" t="str">
        <f t="array" ref="T44">IFERROR((SMALL(IF(LEN($U$3:$U$250)&gt;0,ROW($U$3:$U$250)-ROW($U$3)+1),ROWS($U$3:U44))),"")</f>
        <v/>
      </c>
      <c r="U44" t="str">
        <f t="shared" si="4"/>
        <v/>
      </c>
      <c r="V44" t="str">
        <f t="shared" si="5"/>
        <v/>
      </c>
    </row>
    <row r="45" spans="1:22" ht="21.75">
      <c r="A45" s="1" t="str">
        <f>IF(B45&lt;&gt;"",MAX($A$2:A44)+1,"")</f>
        <v/>
      </c>
      <c r="D45" s="46" t="str">
        <f>IF(ROW()-2&gt;$O$3,"",MATCH(SMALL($A$19:$A45,(MAX(A:A)-$O$3-1)),A:A,0))</f>
        <v/>
      </c>
      <c r="F45" s="47" t="str">
        <f t="shared" si="0"/>
        <v/>
      </c>
      <c r="G45" s="48"/>
      <c r="H45" s="48"/>
      <c r="I45" s="49" t="str">
        <f>IF(J45&lt;&gt;"",COUNTIF($J$3:J45,J45)+ROW(A43)-1,"")</f>
        <v/>
      </c>
      <c r="J45" s="47" t="str">
        <f t="shared" si="2"/>
        <v/>
      </c>
      <c r="K45" s="48"/>
      <c r="L45" s="49" t="str">
        <f t="shared" si="3"/>
        <v/>
      </c>
      <c r="M45" s="47" t="str">
        <f t="array" ref="M45">IFERROR(INDEX($B$3:$B$250,T45),"")</f>
        <v/>
      </c>
      <c r="N45" s="48"/>
      <c r="O45" s="48"/>
      <c r="P45" s="48"/>
      <c r="Q45" s="48"/>
      <c r="R45" s="48"/>
      <c r="S45" s="48"/>
      <c r="T45" t="str">
        <f t="array" ref="T45">IFERROR((SMALL(IF(LEN($U$3:$U$250)&gt;0,ROW($U$3:$U$250)-ROW($U$3)+1),ROWS($U$3:U45))),"")</f>
        <v/>
      </c>
      <c r="U45" t="str">
        <f t="shared" si="4"/>
        <v/>
      </c>
      <c r="V45" t="str">
        <f t="shared" si="5"/>
        <v/>
      </c>
    </row>
    <row r="46" spans="1:22" ht="21.75">
      <c r="A46" s="1" t="str">
        <f>IF(B46&lt;&gt;"",MAX($A$2:A45)+1,"")</f>
        <v/>
      </c>
      <c r="D46" s="46" t="str">
        <f>IF(ROW()-2&gt;$O$3,"",MATCH(SMALL($A$19:$A46,(MAX(A:A)-$O$3-1)),A:A,0))</f>
        <v/>
      </c>
      <c r="F46" s="47" t="str">
        <f t="shared" si="0"/>
        <v/>
      </c>
      <c r="G46" s="48"/>
      <c r="H46" s="48"/>
      <c r="I46" s="49" t="str">
        <f>IF(J46&lt;&gt;"",COUNTIF($J$3:J46,J46)+ROW(A44)-1,"")</f>
        <v/>
      </c>
      <c r="J46" s="47" t="str">
        <f t="shared" si="2"/>
        <v/>
      </c>
      <c r="K46" s="48"/>
      <c r="L46" s="49" t="str">
        <f t="shared" si="3"/>
        <v/>
      </c>
      <c r="M46" s="47" t="str">
        <f t="array" ref="M46">IFERROR(INDEX($B$3:$B$250,T46),"")</f>
        <v/>
      </c>
      <c r="N46" s="48"/>
      <c r="O46" s="48"/>
      <c r="P46" s="48"/>
      <c r="Q46" s="48"/>
      <c r="R46" s="48"/>
      <c r="S46" s="48"/>
      <c r="T46" t="str">
        <f t="array" ref="T46">IFERROR((SMALL(IF(LEN($U$3:$U$250)&gt;0,ROW($U$3:$U$250)-ROW($U$3)+1),ROWS($U$3:U46))),"")</f>
        <v/>
      </c>
      <c r="U46" t="str">
        <f t="shared" si="4"/>
        <v/>
      </c>
      <c r="V46" t="str">
        <f t="shared" si="5"/>
        <v/>
      </c>
    </row>
    <row r="47" spans="1:22" ht="21.75">
      <c r="A47" s="1" t="str">
        <f>IF(B47&lt;&gt;"",MAX($A$2:A46)+1,"")</f>
        <v/>
      </c>
      <c r="D47" s="46" t="str">
        <f>IF(ROW()-2&gt;$O$3,"",MATCH(SMALL($A$19:$A47,(MAX(A:A)-$O$3-1)),A:A,0))</f>
        <v/>
      </c>
      <c r="F47" s="47" t="str">
        <f t="shared" si="0"/>
        <v/>
      </c>
      <c r="G47" s="48"/>
      <c r="H47" s="48"/>
      <c r="I47" s="49" t="str">
        <f>IF(J47&lt;&gt;"",COUNTIF($J$3:J47,J47)+ROW(A45)-1,"")</f>
        <v/>
      </c>
      <c r="J47" s="47" t="str">
        <f t="shared" si="2"/>
        <v/>
      </c>
      <c r="K47" s="48"/>
      <c r="L47" s="49" t="str">
        <f t="shared" si="3"/>
        <v/>
      </c>
      <c r="M47" s="47" t="str">
        <f t="array" ref="M47">IFERROR(INDEX($B$3:$B$250,T47),"")</f>
        <v/>
      </c>
      <c r="N47" s="48"/>
      <c r="O47" s="48"/>
      <c r="P47" s="48"/>
      <c r="Q47" s="48"/>
      <c r="R47" s="48"/>
      <c r="S47" s="48"/>
      <c r="T47" t="str">
        <f t="array" ref="T47">IFERROR((SMALL(IF(LEN($U$3:$U$250)&gt;0,ROW($U$3:$U$250)-ROW($U$3)+1),ROWS($U$3:U47))),"")</f>
        <v/>
      </c>
      <c r="U47" t="str">
        <f t="shared" si="4"/>
        <v/>
      </c>
      <c r="V47" t="str">
        <f t="shared" si="5"/>
        <v/>
      </c>
    </row>
    <row r="48" spans="1:22" ht="21.75">
      <c r="A48" s="1" t="str">
        <f>IF(B48&lt;&gt;"",MAX($A$2:A47)+1,"")</f>
        <v/>
      </c>
      <c r="D48" s="46" t="str">
        <f>IF(ROW()-2&gt;$O$3,"",MATCH(SMALL($A$19:$A48,(MAX(A:A)-$O$3-1)),A:A,0))</f>
        <v/>
      </c>
      <c r="F48" s="47" t="str">
        <f t="shared" si="0"/>
        <v/>
      </c>
      <c r="G48" s="48"/>
      <c r="H48" s="48"/>
      <c r="I48" s="49" t="str">
        <f>IF(J48&lt;&gt;"",COUNTIF($J$3:J48,J48)+ROW(A46)-1,"")</f>
        <v/>
      </c>
      <c r="J48" s="47" t="str">
        <f t="shared" si="2"/>
        <v/>
      </c>
      <c r="K48" s="48"/>
      <c r="L48" s="49" t="str">
        <f t="shared" si="3"/>
        <v/>
      </c>
      <c r="M48" s="47" t="str">
        <f t="array" ref="M48">IFERROR(INDEX($B$3:$B$250,T48),"")</f>
        <v/>
      </c>
      <c r="N48" s="48"/>
      <c r="O48" s="48"/>
      <c r="P48" s="48"/>
      <c r="Q48" s="48"/>
      <c r="R48" s="48"/>
      <c r="S48" s="48"/>
      <c r="T48" t="str">
        <f t="array" ref="T48">IFERROR((SMALL(IF(LEN($U$3:$U$250)&gt;0,ROW($U$3:$U$250)-ROW($U$3)+1),ROWS($U$3:U48))),"")</f>
        <v/>
      </c>
      <c r="U48" t="str">
        <f t="shared" si="4"/>
        <v/>
      </c>
      <c r="V48" t="str">
        <f t="shared" si="5"/>
        <v/>
      </c>
    </row>
    <row r="49" spans="1:22" ht="21.75">
      <c r="A49" s="1" t="str">
        <f>IF(B49&lt;&gt;"",MAX($A$2:A48)+1,"")</f>
        <v/>
      </c>
      <c r="D49" s="46" t="str">
        <f>IF(ROW()-2&gt;$O$3,"",MATCH(SMALL($A$19:$A49,(MAX(A:A)-$O$3-1)),A:A,0))</f>
        <v/>
      </c>
      <c r="F49" s="47" t="str">
        <f t="shared" si="0"/>
        <v/>
      </c>
      <c r="G49" s="48"/>
      <c r="H49" s="48"/>
      <c r="I49" s="49" t="str">
        <f>IF(J49&lt;&gt;"",COUNTIF($J$3:J49,J49)+ROW(A47)-1,"")</f>
        <v/>
      </c>
      <c r="J49" s="47" t="str">
        <f t="shared" si="2"/>
        <v/>
      </c>
      <c r="K49" s="48"/>
      <c r="L49" s="49" t="str">
        <f t="shared" si="3"/>
        <v/>
      </c>
      <c r="M49" s="47" t="str">
        <f t="array" ref="M49">IFERROR(INDEX($B$3:$B$250,T49),"")</f>
        <v/>
      </c>
      <c r="N49" s="48"/>
      <c r="O49" s="48"/>
      <c r="P49" s="48"/>
      <c r="Q49" s="48"/>
      <c r="R49" s="48"/>
      <c r="S49" s="48"/>
      <c r="T49" t="str">
        <f t="array" ref="T49">IFERROR((SMALL(IF(LEN($U$3:$U$250)&gt;0,ROW($U$3:$U$250)-ROW($U$3)+1),ROWS($U$3:U49))),"")</f>
        <v/>
      </c>
      <c r="U49" t="str">
        <f t="shared" si="4"/>
        <v/>
      </c>
      <c r="V49" t="str">
        <f t="shared" si="5"/>
        <v/>
      </c>
    </row>
    <row r="50" spans="1:22" ht="21.75">
      <c r="A50" s="1" t="str">
        <f>IF(B50&lt;&gt;"",MAX($A$2:A49)+1,"")</f>
        <v/>
      </c>
      <c r="D50" s="46" t="str">
        <f>IF(ROW()-2&gt;$O$3,"",MATCH(SMALL($A$19:$A50,(MAX(A:A)-$O$3-1)),A:A,0))</f>
        <v/>
      </c>
      <c r="F50" s="47" t="str">
        <f t="shared" si="0"/>
        <v/>
      </c>
      <c r="G50" s="48"/>
      <c r="H50" s="48"/>
      <c r="I50" s="49" t="str">
        <f>IF(J50&lt;&gt;"",COUNTIF($J$3:J50,J50)+ROW(A48)-1,"")</f>
        <v/>
      </c>
      <c r="J50" s="47" t="str">
        <f t="shared" si="2"/>
        <v/>
      </c>
      <c r="K50" s="48"/>
      <c r="L50" s="49" t="str">
        <f t="shared" si="3"/>
        <v/>
      </c>
      <c r="M50" s="47" t="str">
        <f t="array" ref="M50">IFERROR(INDEX($B$3:$B$250,T50),"")</f>
        <v/>
      </c>
      <c r="N50" s="48"/>
      <c r="O50" s="48"/>
      <c r="P50" s="48"/>
      <c r="Q50" s="48"/>
      <c r="R50" s="48"/>
      <c r="S50" s="48"/>
      <c r="T50" t="str">
        <f t="array" ref="T50">IFERROR((SMALL(IF(LEN($U$3:$U$250)&gt;0,ROW($U$3:$U$250)-ROW($U$3)+1),ROWS($U$3:U50))),"")</f>
        <v/>
      </c>
      <c r="U50" t="str">
        <f t="shared" si="4"/>
        <v/>
      </c>
      <c r="V50" t="str">
        <f t="shared" si="5"/>
        <v/>
      </c>
    </row>
    <row r="51" spans="1:22" ht="21.75">
      <c r="A51" s="1" t="str">
        <f>IF(B51&lt;&gt;"",MAX($A$2:A50)+1,"")</f>
        <v/>
      </c>
      <c r="D51" s="46" t="str">
        <f>IF(ROW()-2&gt;$O$3,"",MATCH(SMALL($A$19:$A51,(MAX(A:A)-$O$3-1)),A:A,0))</f>
        <v/>
      </c>
      <c r="F51" s="47" t="str">
        <f t="shared" si="0"/>
        <v/>
      </c>
      <c r="G51" s="48"/>
      <c r="H51" s="48"/>
      <c r="I51" s="49" t="str">
        <f>IF(J51&lt;&gt;"",COUNTIF($J$3:J51,J51)+ROW(A49)-1,"")</f>
        <v/>
      </c>
      <c r="J51" s="47" t="str">
        <f t="shared" si="2"/>
        <v/>
      </c>
      <c r="K51" s="48"/>
      <c r="L51" s="49" t="str">
        <f t="shared" si="3"/>
        <v/>
      </c>
      <c r="M51" s="47" t="str">
        <f t="array" ref="M51">IFERROR(INDEX($B$3:$B$250,T51),"")</f>
        <v/>
      </c>
      <c r="N51" s="48"/>
      <c r="O51" s="48"/>
      <c r="P51" s="48"/>
      <c r="Q51" s="48"/>
      <c r="R51" s="48"/>
      <c r="S51" s="48"/>
      <c r="T51" t="str">
        <f t="array" ref="T51">IFERROR((SMALL(IF(LEN($U$3:$U$250)&gt;0,ROW($U$3:$U$250)-ROW($U$3)+1),ROWS($U$3:U51))),"")</f>
        <v/>
      </c>
      <c r="U51" t="str">
        <f t="shared" si="4"/>
        <v/>
      </c>
      <c r="V51" t="str">
        <f t="shared" si="5"/>
        <v/>
      </c>
    </row>
    <row r="52" spans="1:22" ht="21.75">
      <c r="A52" s="1" t="str">
        <f>IF(B52&lt;&gt;"",MAX($A$2:A51)+1,"")</f>
        <v/>
      </c>
      <c r="D52" s="46" t="str">
        <f>IF(ROW()-2&gt;$O$3,"",MATCH(SMALL($A$19:$A52,(MAX(A:A)-$O$3-1)),A:A,0))</f>
        <v/>
      </c>
      <c r="F52" s="47" t="str">
        <f t="shared" si="0"/>
        <v/>
      </c>
      <c r="G52" s="48"/>
      <c r="H52" s="48"/>
      <c r="I52" s="49" t="str">
        <f>IF(J52&lt;&gt;"",COUNTIF($J$3:J52,J52)+ROW(A50)-1,"")</f>
        <v/>
      </c>
      <c r="J52" s="47" t="str">
        <f t="shared" si="2"/>
        <v/>
      </c>
      <c r="K52" s="48"/>
      <c r="L52" s="49" t="str">
        <f t="shared" si="3"/>
        <v/>
      </c>
      <c r="M52" s="47" t="str">
        <f t="array" ref="M52">IFERROR(INDEX($B$3:$B$250,T52),"")</f>
        <v/>
      </c>
      <c r="N52" s="48"/>
      <c r="O52" s="48"/>
      <c r="P52" s="48"/>
      <c r="Q52" s="48"/>
      <c r="R52" s="48"/>
      <c r="S52" s="48"/>
      <c r="T52" t="str">
        <f t="array" ref="T52">IFERROR((SMALL(IF(LEN($U$3:$U$250)&gt;0,ROW($U$3:$U$250)-ROW($U$3)+1),ROWS($U$3:U52))),"")</f>
        <v/>
      </c>
      <c r="U52" t="str">
        <f t="shared" si="4"/>
        <v/>
      </c>
      <c r="V52" t="str">
        <f t="shared" si="5"/>
        <v/>
      </c>
    </row>
    <row r="53" spans="1:22" ht="21.75">
      <c r="A53" s="1" t="str">
        <f>IF(B53&lt;&gt;"",MAX($A$2:A52)+1,"")</f>
        <v/>
      </c>
      <c r="D53" s="46" t="str">
        <f>IF(ROW()-2&gt;$O$3,"",MATCH(SMALL($A$19:$A53,(MAX(A:A)-$O$3-1)),A:A,0))</f>
        <v/>
      </c>
      <c r="F53" s="47" t="str">
        <f t="shared" si="0"/>
        <v/>
      </c>
      <c r="G53" s="48"/>
      <c r="H53" s="48"/>
      <c r="I53" s="49" t="str">
        <f>IF(J53&lt;&gt;"",COUNTIF($J$3:J53,J53)+ROW(A51)-1,"")</f>
        <v/>
      </c>
      <c r="J53" s="47" t="str">
        <f t="shared" si="2"/>
        <v/>
      </c>
      <c r="K53" s="48"/>
      <c r="L53" s="49" t="str">
        <f t="shared" si="3"/>
        <v/>
      </c>
      <c r="M53" s="47" t="str">
        <f t="array" ref="M53">IFERROR(INDEX($B$3:$B$250,T53),"")</f>
        <v/>
      </c>
      <c r="N53" s="48"/>
      <c r="O53" s="48"/>
      <c r="P53" s="48"/>
      <c r="Q53" s="48"/>
      <c r="R53" s="48"/>
      <c r="S53" s="48"/>
      <c r="T53" t="str">
        <f t="array" ref="T53">IFERROR((SMALL(IF(LEN($U$3:$U$250)&gt;0,ROW($U$3:$U$250)-ROW($U$3)+1),ROWS($U$3:U53))),"")</f>
        <v/>
      </c>
      <c r="U53" t="str">
        <f t="shared" si="4"/>
        <v/>
      </c>
      <c r="V53" t="str">
        <f t="shared" si="5"/>
        <v/>
      </c>
    </row>
    <row r="54" spans="1:22" ht="21.75">
      <c r="A54" s="1" t="str">
        <f>IF(B54&lt;&gt;"",MAX($A$2:A53)+1,"")</f>
        <v/>
      </c>
      <c r="D54" s="46" t="str">
        <f>IF(ROW()-2&gt;$O$3,"",MATCH(SMALL($A$19:$A54,(MAX(A:A)-$O$3-1)),A:A,0))</f>
        <v/>
      </c>
      <c r="F54" s="47" t="str">
        <f t="shared" si="0"/>
        <v/>
      </c>
      <c r="G54" s="48"/>
      <c r="H54" s="48"/>
      <c r="I54" s="49" t="str">
        <f>IF(J54&lt;&gt;"",COUNTIF($J$3:J54,J54)+ROW(A52)-1,"")</f>
        <v/>
      </c>
      <c r="J54" s="47" t="str">
        <f t="shared" si="2"/>
        <v/>
      </c>
      <c r="K54" s="48"/>
      <c r="L54" s="49" t="str">
        <f t="shared" si="3"/>
        <v/>
      </c>
      <c r="M54" s="47" t="str">
        <f t="array" ref="M54">IFERROR(INDEX($B$3:$B$250,T54),"")</f>
        <v/>
      </c>
      <c r="N54" s="48"/>
      <c r="O54" s="48"/>
      <c r="P54" s="48"/>
      <c r="Q54" s="48"/>
      <c r="R54" s="48"/>
      <c r="S54" s="48"/>
      <c r="T54" t="str">
        <f t="array" ref="T54">IFERROR((SMALL(IF(LEN($U$3:$U$250)&gt;0,ROW($U$3:$U$250)-ROW($U$3)+1),ROWS($U$3:U54))),"")</f>
        <v/>
      </c>
      <c r="U54" t="str">
        <f t="shared" si="4"/>
        <v/>
      </c>
      <c r="V54" t="str">
        <f t="shared" si="5"/>
        <v/>
      </c>
    </row>
    <row r="55" spans="1:22" ht="21.75">
      <c r="A55" s="1" t="str">
        <f>IF(B55&lt;&gt;"",MAX($A$2:A54)+1,"")</f>
        <v/>
      </c>
      <c r="D55" s="46" t="str">
        <f>IF(ROW()-2&gt;$O$3,"",MATCH(SMALL($A$19:$A55,(MAX(A:A)-$O$3-1)),A:A,0))</f>
        <v/>
      </c>
      <c r="F55" s="2" t="str">
        <f t="shared" si="0"/>
        <v/>
      </c>
      <c r="I55" s="3" t="str">
        <f>IF(J55&lt;&gt;"",COUNTIF($J$3:J55,J55)+ROW(A53)-1,"")</f>
        <v/>
      </c>
      <c r="J55" s="2" t="str">
        <f t="shared" si="2"/>
        <v/>
      </c>
      <c r="L55" s="3" t="str">
        <f t="shared" si="3"/>
        <v/>
      </c>
      <c r="M55" s="2" t="str">
        <f t="array" ref="M55">IFERROR(INDEX($B$3:$B$250,T55),"")</f>
        <v/>
      </c>
      <c r="T55" t="str">
        <f t="array" ref="T55">IFERROR((SMALL(IF(LEN($U$3:$U$250)&gt;0,ROW($U$3:$U$250)-ROW($U$3)+1),ROWS($U$3:U55))),"")</f>
        <v/>
      </c>
      <c r="U55" t="str">
        <f t="shared" si="4"/>
        <v/>
      </c>
      <c r="V55" t="str">
        <f t="shared" si="5"/>
        <v/>
      </c>
    </row>
    <row r="56" spans="1:22" ht="21.75">
      <c r="A56" s="1" t="str">
        <f>IF(B56&lt;&gt;"",MAX($A$2:A55)+1,"")</f>
        <v/>
      </c>
      <c r="D56" s="46" t="str">
        <f>IF(ROW()-2&gt;$O$3,"",MATCH(SMALL($A$19:$A56,(MAX(A:A)-$O$3-1)),A:A,0))</f>
        <v/>
      </c>
      <c r="F56" s="2" t="str">
        <f t="shared" si="0"/>
        <v/>
      </c>
      <c r="I56" s="3" t="str">
        <f>IF(J56&lt;&gt;"",COUNTIF($J$3:J56,J56)+ROW(A54)-1,"")</f>
        <v/>
      </c>
      <c r="J56" s="2" t="str">
        <f t="shared" si="2"/>
        <v/>
      </c>
      <c r="L56" s="3" t="str">
        <f t="shared" si="3"/>
        <v/>
      </c>
      <c r="M56" s="2" t="str">
        <f t="array" ref="M56">IFERROR(INDEX($B$3:$B$250,T56),"")</f>
        <v/>
      </c>
      <c r="T56" t="str">
        <f t="array" ref="T56">IFERROR((SMALL(IF(LEN($U$3:$U$250)&gt;0,ROW($U$3:$U$250)-ROW($U$3)+1),ROWS($U$3:U56))),"")</f>
        <v/>
      </c>
      <c r="U56" t="str">
        <f t="shared" si="4"/>
        <v/>
      </c>
      <c r="V56" t="str">
        <f t="shared" si="5"/>
        <v/>
      </c>
    </row>
    <row r="57" spans="1:22" ht="21.75">
      <c r="A57" s="1" t="str">
        <f>IF(B57&lt;&gt;"",MAX($A$2:A56)+1,"")</f>
        <v/>
      </c>
      <c r="D57" s="46" t="str">
        <f>IF(ROW()-2&gt;$O$3,"",MATCH(SMALL($A$19:$A57,(MAX(A:A)-$O$3-1)),A:A,0))</f>
        <v/>
      </c>
      <c r="F57" s="2" t="str">
        <f t="shared" si="0"/>
        <v/>
      </c>
      <c r="I57" s="3" t="str">
        <f>IF(J57&lt;&gt;"",COUNTIF($J$3:J57,J57)+ROW(A55)-1,"")</f>
        <v/>
      </c>
      <c r="J57" s="2" t="str">
        <f t="shared" si="2"/>
        <v/>
      </c>
      <c r="L57" s="3" t="str">
        <f t="shared" si="3"/>
        <v/>
      </c>
      <c r="M57" s="2" t="str">
        <f t="array" ref="M57">IFERROR(INDEX($B$3:$B$250,T57),"")</f>
        <v/>
      </c>
      <c r="T57" t="str">
        <f t="array" ref="T57">IFERROR((SMALL(IF(LEN($U$3:$U$250)&gt;0,ROW($U$3:$U$250)-ROW($U$3)+1),ROWS($U$3:U57))),"")</f>
        <v/>
      </c>
      <c r="U57" t="str">
        <f t="shared" si="4"/>
        <v/>
      </c>
      <c r="V57" t="str">
        <f t="shared" si="5"/>
        <v/>
      </c>
    </row>
    <row r="58" spans="1:22" ht="21.75">
      <c r="A58" s="1" t="str">
        <f>IF(B58&lt;&gt;"",MAX($A$2:A57)+1,"")</f>
        <v/>
      </c>
      <c r="D58" s="46" t="str">
        <f>IF(ROW()-2&gt;$O$3,"",MATCH(SMALL($A$19:$A58,(MAX(A:A)-$O$3-1)),A:A,0))</f>
        <v/>
      </c>
      <c r="F58" s="2" t="str">
        <f t="shared" si="0"/>
        <v/>
      </c>
      <c r="I58" s="3" t="str">
        <f>IF(J58&lt;&gt;"",COUNTIF($J$3:J58,J58)+ROW(A56)-1,"")</f>
        <v/>
      </c>
      <c r="J58" s="2" t="str">
        <f t="shared" si="2"/>
        <v/>
      </c>
      <c r="L58" s="3" t="str">
        <f t="shared" si="3"/>
        <v/>
      </c>
      <c r="M58" s="2" t="str">
        <f t="array" ref="M58">IFERROR(INDEX($B$3:$B$250,T58),"")</f>
        <v/>
      </c>
      <c r="T58" t="str">
        <f t="array" ref="T58">IFERROR((SMALL(IF(LEN($U$3:$U$250)&gt;0,ROW($U$3:$U$250)-ROW($U$3)+1),ROWS($U$3:U58))),"")</f>
        <v/>
      </c>
      <c r="U58" t="str">
        <f t="shared" si="4"/>
        <v/>
      </c>
      <c r="V58" t="str">
        <f t="shared" si="5"/>
        <v/>
      </c>
    </row>
    <row r="59" spans="1:22" ht="21.75">
      <c r="A59" s="1" t="str">
        <f>IF(B59&lt;&gt;"",MAX($A$2:A58)+1,"")</f>
        <v/>
      </c>
      <c r="D59" s="46" t="str">
        <f>IF(ROW()-2&gt;$O$3,"",MATCH(SMALL($A$19:$A59,(MAX(A:A)-$O$3-1)),A:A,0))</f>
        <v/>
      </c>
      <c r="F59" s="2" t="str">
        <f t="shared" si="0"/>
        <v/>
      </c>
      <c r="I59" s="3" t="str">
        <f>IF(J59&lt;&gt;"",COUNTIF($J$3:J59,J59)+ROW(A57)-1,"")</f>
        <v/>
      </c>
      <c r="J59" s="2" t="str">
        <f t="shared" si="2"/>
        <v/>
      </c>
      <c r="L59" s="3" t="str">
        <f t="shared" si="3"/>
        <v/>
      </c>
      <c r="M59" s="2" t="str">
        <f t="array" ref="M59">IFERROR(INDEX($B$3:$B$250,T59),"")</f>
        <v/>
      </c>
      <c r="T59" t="str">
        <f t="array" ref="T59">IFERROR((SMALL(IF(LEN($U$3:$U$250)&gt;0,ROW($U$3:$U$250)-ROW($U$3)+1),ROWS($U$3:U59))),"")</f>
        <v/>
      </c>
      <c r="U59" t="str">
        <f t="shared" si="4"/>
        <v/>
      </c>
      <c r="V59" t="str">
        <f t="shared" si="5"/>
        <v/>
      </c>
    </row>
    <row r="60" spans="1:22" ht="21.75">
      <c r="A60" s="1" t="str">
        <f>IF(B60&lt;&gt;"",MAX($A$2:A59)+1,"")</f>
        <v/>
      </c>
      <c r="D60" s="46" t="str">
        <f>IF(ROW()-2&gt;$O$3,"",MATCH(SMALL($A$19:$A60,(MAX(A:A)-$O$3-1)),A:A,0))</f>
        <v/>
      </c>
      <c r="F60" s="2" t="str">
        <f t="shared" si="0"/>
        <v/>
      </c>
      <c r="I60" s="3" t="str">
        <f>IF(J60&lt;&gt;"",COUNTIF($J$3:J60,J60)+ROW(A58)-1,"")</f>
        <v/>
      </c>
      <c r="J60" s="2" t="str">
        <f t="shared" si="2"/>
        <v/>
      </c>
      <c r="L60" s="3" t="str">
        <f t="shared" si="3"/>
        <v/>
      </c>
      <c r="M60" s="2" t="str">
        <f t="array" ref="M60">IFERROR(INDEX($B$3:$B$250,T60),"")</f>
        <v/>
      </c>
      <c r="T60" t="str">
        <f t="array" ref="T60">IFERROR((SMALL(IF(LEN($U$3:$U$250)&gt;0,ROW($U$3:$U$250)-ROW($U$3)+1),ROWS($U$3:U60))),"")</f>
        <v/>
      </c>
      <c r="U60" t="str">
        <f t="shared" si="4"/>
        <v/>
      </c>
      <c r="V60" t="str">
        <f t="shared" si="5"/>
        <v/>
      </c>
    </row>
    <row r="61" spans="1:22" ht="21.75">
      <c r="A61" s="1" t="str">
        <f>IF(B61&lt;&gt;"",MAX($A$2:A60)+1,"")</f>
        <v/>
      </c>
      <c r="D61" s="46" t="str">
        <f>IF(ROW()-2&gt;$O$3,"",MATCH(SMALL($A$19:$A61,(MAX(A:A)-$O$3-1)),A:A,0))</f>
        <v/>
      </c>
      <c r="F61" s="2" t="str">
        <f t="shared" si="0"/>
        <v/>
      </c>
      <c r="I61" s="3" t="str">
        <f>IF(J61&lt;&gt;"",COUNTIF($J$3:J61,J61)+ROW(A59)-1,"")</f>
        <v/>
      </c>
      <c r="J61" s="2" t="str">
        <f t="shared" si="2"/>
        <v/>
      </c>
      <c r="L61" s="3" t="str">
        <f t="shared" si="3"/>
        <v/>
      </c>
      <c r="M61" s="2" t="str">
        <f t="array" ref="M61">IFERROR(INDEX($B$3:$B$250,T61),"")</f>
        <v/>
      </c>
      <c r="T61" t="str">
        <f t="array" ref="T61">IFERROR((SMALL(IF(LEN($U$3:$U$250)&gt;0,ROW($U$3:$U$250)-ROW($U$3)+1),ROWS($U$3:U61))),"")</f>
        <v/>
      </c>
      <c r="U61" t="str">
        <f t="shared" si="4"/>
        <v/>
      </c>
      <c r="V61" t="str">
        <f t="shared" si="5"/>
        <v/>
      </c>
    </row>
    <row r="62" spans="1:22" ht="21.75">
      <c r="A62" s="1" t="str">
        <f>IF(B62&lt;&gt;"",MAX($A$2:A61)+1,"")</f>
        <v/>
      </c>
      <c r="D62" s="46" t="str">
        <f>IF(ROW()-2&gt;$O$3,"",MATCH(SMALL($A$19:$A62,(MAX(A:A)-$O$3-1)),A:A,0))</f>
        <v/>
      </c>
      <c r="F62" s="2" t="str">
        <f t="shared" si="0"/>
        <v/>
      </c>
      <c r="I62" s="3" t="str">
        <f>IF(J62&lt;&gt;"",COUNTIF($J$3:J62,J62)+ROW(A60)-1,"")</f>
        <v/>
      </c>
      <c r="J62" s="2" t="str">
        <f t="shared" si="2"/>
        <v/>
      </c>
      <c r="L62" s="3" t="str">
        <f t="shared" si="3"/>
        <v/>
      </c>
      <c r="M62" s="2" t="str">
        <f t="array" ref="M62">IFERROR(INDEX($B$3:$B$250,T62),"")</f>
        <v/>
      </c>
      <c r="T62" t="str">
        <f t="array" ref="T62">IFERROR((SMALL(IF(LEN($U$3:$U$250)&gt;0,ROW($U$3:$U$250)-ROW($U$3)+1),ROWS($U$3:U62))),"")</f>
        <v/>
      </c>
      <c r="U62" t="str">
        <f t="shared" si="4"/>
        <v/>
      </c>
      <c r="V62" t="str">
        <f t="shared" si="5"/>
        <v/>
      </c>
    </row>
    <row r="63" spans="1:22" ht="21.75">
      <c r="A63" s="1" t="str">
        <f>IF(B63&lt;&gt;"",MAX($A$2:A62)+1,"")</f>
        <v/>
      </c>
      <c r="D63" s="46" t="str">
        <f>IF(ROW()-2&gt;$O$3,"",MATCH(SMALL($A$19:$A63,(MAX(A:A)-$O$3-1)),A:A,0))</f>
        <v/>
      </c>
      <c r="F63" s="2" t="str">
        <f t="shared" si="0"/>
        <v/>
      </c>
      <c r="I63" s="3" t="str">
        <f>IF(J63&lt;&gt;"",COUNTIF($J$3:J63,J63)+ROW(A61)-1,"")</f>
        <v/>
      </c>
      <c r="J63" s="2" t="str">
        <f t="shared" si="2"/>
        <v/>
      </c>
      <c r="L63" s="3" t="str">
        <f t="shared" si="3"/>
        <v/>
      </c>
      <c r="M63" s="2" t="str">
        <f t="array" ref="M63">IFERROR(INDEX($B$3:$B$250,T63),"")</f>
        <v/>
      </c>
      <c r="T63" t="str">
        <f t="array" ref="T63">IFERROR((SMALL(IF(LEN($U$3:$U$250)&gt;0,ROW($U$3:$U$250)-ROW($U$3)+1),ROWS($U$3:U63))),"")</f>
        <v/>
      </c>
      <c r="U63" t="str">
        <f t="shared" si="4"/>
        <v/>
      </c>
      <c r="V63" t="str">
        <f t="shared" si="5"/>
        <v/>
      </c>
    </row>
    <row r="64" spans="1:22" ht="21.75">
      <c r="A64" s="1" t="str">
        <f>IF(B64&lt;&gt;"",MAX($A$2:A63)+1,"")</f>
        <v/>
      </c>
      <c r="D64" s="46" t="str">
        <f>IF(ROW()-2&gt;$O$3,"",MATCH(SMALL($A$19:$A64,(MAX(A:A)-$O$3-1)),A:A,0))</f>
        <v/>
      </c>
      <c r="F64" s="2" t="str">
        <f t="shared" si="0"/>
        <v/>
      </c>
      <c r="I64" s="3" t="str">
        <f>IF(J64&lt;&gt;"",COUNTIF($J$3:J64,J64)+ROW(A62)-1,"")</f>
        <v/>
      </c>
      <c r="J64" s="2" t="str">
        <f t="shared" si="2"/>
        <v/>
      </c>
      <c r="L64" s="3" t="str">
        <f t="shared" si="3"/>
        <v/>
      </c>
      <c r="M64" s="2" t="str">
        <f t="array" ref="M64">IFERROR(INDEX($B$3:$B$250,T64),"")</f>
        <v/>
      </c>
      <c r="T64" t="str">
        <f t="array" ref="T64">IFERROR((SMALL(IF(LEN($U$3:$U$250)&gt;0,ROW($U$3:$U$250)-ROW($U$3)+1),ROWS($U$3:U64))),"")</f>
        <v/>
      </c>
      <c r="U64" t="str">
        <f t="shared" si="4"/>
        <v/>
      </c>
      <c r="V64" t="str">
        <f t="shared" si="5"/>
        <v/>
      </c>
    </row>
    <row r="65" spans="1:22" ht="21.75">
      <c r="A65" s="1" t="str">
        <f>IF(B65&lt;&gt;"",MAX($A$2:A64)+1,"")</f>
        <v/>
      </c>
      <c r="D65" s="46" t="str">
        <f>IF(ROW()-2&gt;$O$3,"",MATCH(SMALL($A$19:$A65,(MAX(A:A)-$O$3-1)),A:A,0))</f>
        <v/>
      </c>
      <c r="F65" s="2" t="str">
        <f t="shared" si="0"/>
        <v/>
      </c>
      <c r="I65" s="3" t="str">
        <f>IF(J65&lt;&gt;"",COUNTIF($J$3:J65,J65)+ROW(A63)-1,"")</f>
        <v/>
      </c>
      <c r="J65" s="2" t="str">
        <f t="shared" si="2"/>
        <v/>
      </c>
      <c r="L65" s="3" t="str">
        <f t="shared" si="3"/>
        <v/>
      </c>
      <c r="M65" s="2" t="str">
        <f t="array" ref="M65">IFERROR(INDEX($B$3:$B$250,T65),"")</f>
        <v/>
      </c>
      <c r="T65" t="str">
        <f t="array" ref="T65">IFERROR((SMALL(IF(LEN($U$3:$U$250)&gt;0,ROW($U$3:$U$250)-ROW($U$3)+1),ROWS($U$3:U65))),"")</f>
        <v/>
      </c>
      <c r="U65" t="str">
        <f t="shared" si="4"/>
        <v/>
      </c>
      <c r="V65" t="str">
        <f t="shared" si="5"/>
        <v/>
      </c>
    </row>
    <row r="66" spans="1:22" ht="21.75">
      <c r="A66" s="1" t="str">
        <f>IF(B66&lt;&gt;"",MAX($A$2:A65)+1,"")</f>
        <v/>
      </c>
      <c r="D66" s="46" t="str">
        <f>IF(ROW()-2&gt;$O$3,"",MATCH(SMALL($A$19:$A66,(MAX(A:A)-$O$3-1)),A:A,0))</f>
        <v/>
      </c>
      <c r="F66" s="2" t="str">
        <f t="shared" si="0"/>
        <v/>
      </c>
      <c r="I66" s="3" t="str">
        <f>IF(J66&lt;&gt;"",COUNTIF($J$3:J66,J66)+ROW(A64)-1,"")</f>
        <v/>
      </c>
      <c r="J66" s="2" t="str">
        <f t="shared" si="2"/>
        <v/>
      </c>
      <c r="L66" s="3" t="str">
        <f t="shared" si="3"/>
        <v/>
      </c>
      <c r="M66" s="2" t="str">
        <f t="array" ref="M66">IFERROR(INDEX($B$3:$B$250,T66),"")</f>
        <v/>
      </c>
      <c r="T66" t="str">
        <f t="array" ref="T66">IFERROR((SMALL(IF(LEN($U$3:$U$250)&gt;0,ROW($U$3:$U$250)-ROW($U$3)+1),ROWS($U$3:U66))),"")</f>
        <v/>
      </c>
      <c r="U66" t="str">
        <f t="shared" si="4"/>
        <v/>
      </c>
      <c r="V66" t="str">
        <f t="shared" si="5"/>
        <v/>
      </c>
    </row>
    <row r="67" spans="1:22" ht="21.75">
      <c r="A67" s="1" t="str">
        <f>IF(B67&lt;&gt;"",MAX($A$2:A66)+1,"")</f>
        <v/>
      </c>
      <c r="D67" s="46" t="str">
        <f>IF(ROW()-2&gt;$O$3,"",MATCH(SMALL($A$19:$A67,(MAX(A:A)-$O$3-1)),A:A,0))</f>
        <v/>
      </c>
      <c r="F67" s="2" t="str">
        <f t="shared" si="0"/>
        <v/>
      </c>
      <c r="I67" s="3" t="str">
        <f>IF(J67&lt;&gt;"",COUNTIF($J$3:J67,J67)+ROW(A65)-1,"")</f>
        <v/>
      </c>
      <c r="J67" s="2" t="str">
        <f t="shared" si="2"/>
        <v/>
      </c>
      <c r="L67" s="3" t="str">
        <f t="shared" si="3"/>
        <v/>
      </c>
      <c r="M67" s="2" t="str">
        <f t="array" ref="M67">IFERROR(INDEX($B$3:$B$250,T67),"")</f>
        <v/>
      </c>
      <c r="T67" t="str">
        <f t="array" ref="T67">IFERROR((SMALL(IF(LEN($U$3:$U$250)&gt;0,ROW($U$3:$U$250)-ROW($U$3)+1),ROWS($U$3:U67))),"")</f>
        <v/>
      </c>
      <c r="U67" t="str">
        <f t="shared" si="4"/>
        <v/>
      </c>
      <c r="V67" t="str">
        <f t="shared" si="5"/>
        <v/>
      </c>
    </row>
    <row r="68" spans="1:22" ht="21.75">
      <c r="A68" s="1" t="str">
        <f>IF(B68&lt;&gt;"",MAX($A$2:A67)+1,"")</f>
        <v/>
      </c>
      <c r="D68" s="46" t="str">
        <f>IF(ROW()-2&gt;$O$3,"",MATCH(SMALL($A$19:$A68,(MAX(A:A)-$O$3-1)),A:A,0))</f>
        <v/>
      </c>
      <c r="F68" s="2" t="str">
        <f t="shared" ref="F68:F131" si="6">IF(D68="","",INDEX(B:B,MATCH(D68,A:A,0)))</f>
        <v/>
      </c>
      <c r="I68" s="3" t="str">
        <f>IF(J68&lt;&gt;"",COUNTIF($J$3:J68,J68)+ROW(A66)-1,"")</f>
        <v/>
      </c>
      <c r="J68" s="2" t="str">
        <f t="shared" ref="J68:J131" si="7">IF(ROW()-2&gt;$P$3,"",INDEX($B$3:$B$250,MATCH("وووو",$B$3:$B$250)-COUNTA($B$3:$B$250)+ROW()-2))</f>
        <v/>
      </c>
      <c r="L68" s="3" t="str">
        <f t="shared" ref="L68:L131" si="8">IF(M68&lt;&gt;"",MATCH(M68,$B$3:$B$250,0),"")</f>
        <v/>
      </c>
      <c r="M68" s="2" t="str">
        <f t="array" ref="M68">IFERROR(INDEX($B$3:$B$250,T68),"")</f>
        <v/>
      </c>
      <c r="T68" t="str">
        <f t="array" ref="T68">IFERROR((SMALL(IF(LEN($U$3:$U$250)&gt;0,ROW($U$3:$U$250)-ROW($U$3)+1),ROWS($U$3:U68))),"")</f>
        <v/>
      </c>
      <c r="U68" t="str">
        <f t="shared" ref="U68:U131" si="9">IFERROR(IF(AND(MATCH($B68,$B$3:$B$250,0)&lt;=$S$3,MATCH($B68,$B$3:$B$250,0)&gt;=$Q$3),MATCH($B68,$B$3:$B$250,0),""),"")</f>
        <v/>
      </c>
      <c r="V68" t="str">
        <f t="shared" ref="V68:V131" si="10">IFERROR(INDEX($B$3:$B$250,IF(AND(MATCH($B68,$B$3:$B$250,0)&lt;=$S$3,MATCH($B68,$B$3:$B$250,0)&gt;=$Q$3),MATCH($B68,$B$3:$B$250,0),"")),"")</f>
        <v/>
      </c>
    </row>
    <row r="69" spans="1:22" ht="21.75">
      <c r="A69" s="1" t="str">
        <f>IF(B69&lt;&gt;"",MAX($A$2:A68)+1,"")</f>
        <v/>
      </c>
      <c r="D69" s="46" t="str">
        <f>IF(ROW()-2&gt;$O$3,"",MATCH(SMALL($A$19:$A69,(MAX(A:A)-$O$3-1)),A:A,0))</f>
        <v/>
      </c>
      <c r="F69" s="2" t="str">
        <f t="shared" si="6"/>
        <v/>
      </c>
      <c r="I69" s="3" t="str">
        <f>IF(J69&lt;&gt;"",COUNTIF($J$3:J69,J69)+ROW(A67)-1,"")</f>
        <v/>
      </c>
      <c r="J69" s="2" t="str">
        <f t="shared" si="7"/>
        <v/>
      </c>
      <c r="L69" s="3" t="str">
        <f t="shared" si="8"/>
        <v/>
      </c>
      <c r="M69" s="2" t="str">
        <f t="array" ref="M69">IFERROR(INDEX($B$3:$B$250,T69),"")</f>
        <v/>
      </c>
      <c r="T69" t="str">
        <f t="array" ref="T69">IFERROR((SMALL(IF(LEN($U$3:$U$250)&gt;0,ROW($U$3:$U$250)-ROW($U$3)+1),ROWS($U$3:U69))),"")</f>
        <v/>
      </c>
      <c r="U69" t="str">
        <f t="shared" si="9"/>
        <v/>
      </c>
      <c r="V69" t="str">
        <f t="shared" si="10"/>
        <v/>
      </c>
    </row>
    <row r="70" spans="1:22" ht="21.75">
      <c r="A70" s="1" t="str">
        <f>IF(B70&lt;&gt;"",MAX($A$2:A69)+1,"")</f>
        <v/>
      </c>
      <c r="D70" s="46" t="str">
        <f>IF(ROW()-2&gt;$O$3,"",MATCH(SMALL($A$19:$A70,(MAX(A:A)-$O$3-1)),A:A,0))</f>
        <v/>
      </c>
      <c r="F70" s="2" t="str">
        <f t="shared" si="6"/>
        <v/>
      </c>
      <c r="I70" s="3" t="str">
        <f>IF(J70&lt;&gt;"",COUNTIF($J$3:J70,J70)+ROW(A68)-1,"")</f>
        <v/>
      </c>
      <c r="J70" s="2" t="str">
        <f t="shared" si="7"/>
        <v/>
      </c>
      <c r="L70" s="3" t="str">
        <f t="shared" si="8"/>
        <v/>
      </c>
      <c r="M70" s="2" t="str">
        <f t="array" ref="M70">IFERROR(INDEX($B$3:$B$250,T70),"")</f>
        <v/>
      </c>
      <c r="T70" t="str">
        <f t="array" ref="T70">IFERROR((SMALL(IF(LEN($U$3:$U$250)&gt;0,ROW($U$3:$U$250)-ROW($U$3)+1),ROWS($U$3:U70))),"")</f>
        <v/>
      </c>
      <c r="U70" t="str">
        <f t="shared" si="9"/>
        <v/>
      </c>
      <c r="V70" t="str">
        <f t="shared" si="10"/>
        <v/>
      </c>
    </row>
    <row r="71" spans="1:22" ht="21.75">
      <c r="A71" s="1" t="str">
        <f>IF(B71&lt;&gt;"",MAX($A$2:A70)+1,"")</f>
        <v/>
      </c>
      <c r="D71" s="46" t="str">
        <f>IF(ROW()-2&gt;$O$3,"",MATCH(SMALL($A$19:$A71,(MAX(A:A)-$O$3-1)),A:A,0))</f>
        <v/>
      </c>
      <c r="F71" s="2" t="str">
        <f t="shared" si="6"/>
        <v/>
      </c>
      <c r="I71" s="3" t="str">
        <f>IF(J71&lt;&gt;"",COUNTIF($J$3:J71,J71)+ROW(A69)-1,"")</f>
        <v/>
      </c>
      <c r="J71" s="2" t="str">
        <f t="shared" si="7"/>
        <v/>
      </c>
      <c r="L71" s="3" t="str">
        <f t="shared" si="8"/>
        <v/>
      </c>
      <c r="M71" s="2" t="str">
        <f t="array" ref="M71">IFERROR(INDEX($B$3:$B$250,T71),"")</f>
        <v/>
      </c>
      <c r="T71" t="str">
        <f t="array" ref="T71">IFERROR((SMALL(IF(LEN($U$3:$U$250)&gt;0,ROW($U$3:$U$250)-ROW($U$3)+1),ROWS($U$3:U71))),"")</f>
        <v/>
      </c>
      <c r="U71" t="str">
        <f t="shared" si="9"/>
        <v/>
      </c>
      <c r="V71" t="str">
        <f t="shared" si="10"/>
        <v/>
      </c>
    </row>
    <row r="72" spans="1:22" ht="21.75">
      <c r="A72" s="1" t="str">
        <f>IF(B72&lt;&gt;"",MAX($A$2:A71)+1,"")</f>
        <v/>
      </c>
      <c r="D72" s="46" t="str">
        <f>IF(ROW()-2&gt;$O$3,"",MATCH(SMALL($A$19:$A72,(MAX(A:A)-$O$3-1)),A:A,0))</f>
        <v/>
      </c>
      <c r="F72" s="2" t="str">
        <f t="shared" si="6"/>
        <v/>
      </c>
      <c r="I72" s="3" t="str">
        <f>IF(J72&lt;&gt;"",COUNTIF($J$3:J72,J72)+ROW(A70)-1,"")</f>
        <v/>
      </c>
      <c r="J72" s="2" t="str">
        <f t="shared" si="7"/>
        <v/>
      </c>
      <c r="L72" s="3" t="str">
        <f t="shared" si="8"/>
        <v/>
      </c>
      <c r="M72" s="2" t="str">
        <f t="array" ref="M72">IFERROR(INDEX($B$3:$B$250,T72),"")</f>
        <v/>
      </c>
      <c r="T72" t="str">
        <f t="array" ref="T72">IFERROR((SMALL(IF(LEN($U$3:$U$250)&gt;0,ROW($U$3:$U$250)-ROW($U$3)+1),ROWS($U$3:U72))),"")</f>
        <v/>
      </c>
      <c r="U72" t="str">
        <f t="shared" si="9"/>
        <v/>
      </c>
      <c r="V72" t="str">
        <f t="shared" si="10"/>
        <v/>
      </c>
    </row>
    <row r="73" spans="1:22" ht="21.75">
      <c r="A73" s="1" t="str">
        <f>IF(B73&lt;&gt;"",MAX($A$2:A72)+1,"")</f>
        <v/>
      </c>
      <c r="D73" s="46" t="str">
        <f>IF(ROW()-2&gt;$O$3,"",MATCH(SMALL($A$19:$A73,(MAX(A:A)-$O$3-1)),A:A,0))</f>
        <v/>
      </c>
      <c r="F73" s="2" t="str">
        <f t="shared" si="6"/>
        <v/>
      </c>
      <c r="I73" s="3" t="str">
        <f>IF(J73&lt;&gt;"",COUNTIF($J$3:J73,J73)+ROW(A71)-1,"")</f>
        <v/>
      </c>
      <c r="J73" s="2" t="str">
        <f t="shared" si="7"/>
        <v/>
      </c>
      <c r="L73" s="3" t="str">
        <f t="shared" si="8"/>
        <v/>
      </c>
      <c r="M73" s="2" t="str">
        <f t="array" ref="M73">IFERROR(INDEX($B$3:$B$250,T73),"")</f>
        <v/>
      </c>
      <c r="T73" t="str">
        <f t="array" ref="T73">IFERROR((SMALL(IF(LEN($U$3:$U$250)&gt;0,ROW($U$3:$U$250)-ROW($U$3)+1),ROWS($U$3:U73))),"")</f>
        <v/>
      </c>
      <c r="U73" t="str">
        <f t="shared" si="9"/>
        <v/>
      </c>
      <c r="V73" t="str">
        <f t="shared" si="10"/>
        <v/>
      </c>
    </row>
    <row r="74" spans="1:22" ht="21.75">
      <c r="A74" s="1" t="str">
        <f>IF(B74&lt;&gt;"",MAX($A$2:A73)+1,"")</f>
        <v/>
      </c>
      <c r="D74" s="46" t="str">
        <f>IF(ROW()-2&gt;$O$3,"",MATCH(SMALL($A$19:$A74,(MAX(A:A)-$O$3-1)),A:A,0))</f>
        <v/>
      </c>
      <c r="F74" s="2" t="str">
        <f t="shared" si="6"/>
        <v/>
      </c>
      <c r="I74" s="3" t="str">
        <f>IF(J74&lt;&gt;"",COUNTIF($J$3:J74,J74)+ROW(A72)-1,"")</f>
        <v/>
      </c>
      <c r="J74" s="2" t="str">
        <f t="shared" si="7"/>
        <v/>
      </c>
      <c r="L74" s="3" t="str">
        <f t="shared" si="8"/>
        <v/>
      </c>
      <c r="M74" s="2" t="str">
        <f t="array" ref="M74">IFERROR(INDEX($B$3:$B$250,T74),"")</f>
        <v/>
      </c>
      <c r="T74" t="str">
        <f t="array" ref="T74">IFERROR((SMALL(IF(LEN($U$3:$U$250)&gt;0,ROW($U$3:$U$250)-ROW($U$3)+1),ROWS($U$3:U74))),"")</f>
        <v/>
      </c>
      <c r="U74" t="str">
        <f t="shared" si="9"/>
        <v/>
      </c>
      <c r="V74" t="str">
        <f t="shared" si="10"/>
        <v/>
      </c>
    </row>
    <row r="75" spans="1:22" ht="21.75">
      <c r="A75" s="1" t="str">
        <f>IF(B75&lt;&gt;"",MAX($A$2:A74)+1,"")</f>
        <v/>
      </c>
      <c r="D75" s="46" t="str">
        <f>IF(ROW()-2&gt;$O$3,"",MATCH(SMALL($A$19:$A75,(MAX(A:A)-$O$3-1)),A:A,0))</f>
        <v/>
      </c>
      <c r="F75" s="2" t="str">
        <f t="shared" si="6"/>
        <v/>
      </c>
      <c r="I75" s="3" t="str">
        <f>IF(J75&lt;&gt;"",COUNTIF($J$3:J75,J75)+ROW(A73)-1,"")</f>
        <v/>
      </c>
      <c r="J75" s="2" t="str">
        <f t="shared" si="7"/>
        <v/>
      </c>
      <c r="L75" s="3" t="str">
        <f t="shared" si="8"/>
        <v/>
      </c>
      <c r="M75" s="2" t="str">
        <f t="array" ref="M75">IFERROR(INDEX($B$3:$B$250,T75),"")</f>
        <v/>
      </c>
      <c r="T75" t="str">
        <f t="array" ref="T75">IFERROR((SMALL(IF(LEN($U$3:$U$250)&gt;0,ROW($U$3:$U$250)-ROW($U$3)+1),ROWS($U$3:U75))),"")</f>
        <v/>
      </c>
      <c r="U75" t="str">
        <f t="shared" si="9"/>
        <v/>
      </c>
      <c r="V75" t="str">
        <f t="shared" si="10"/>
        <v/>
      </c>
    </row>
    <row r="76" spans="1:22" ht="21.75">
      <c r="A76" s="1" t="str">
        <f>IF(B76&lt;&gt;"",MAX($A$2:A75)+1,"")</f>
        <v/>
      </c>
      <c r="D76" s="46" t="str">
        <f>IF(ROW()-2&gt;$O$3,"",MATCH(SMALL($A$19:$A76,(MAX(A:A)-$O$3-1)),A:A,0))</f>
        <v/>
      </c>
      <c r="F76" s="2" t="str">
        <f t="shared" si="6"/>
        <v/>
      </c>
      <c r="I76" s="3" t="str">
        <f>IF(J76&lt;&gt;"",COUNTIF($J$3:J76,J76)+ROW(A74)-1,"")</f>
        <v/>
      </c>
      <c r="J76" s="2" t="str">
        <f t="shared" si="7"/>
        <v/>
      </c>
      <c r="L76" s="3" t="str">
        <f t="shared" si="8"/>
        <v/>
      </c>
      <c r="M76" s="2" t="str">
        <f t="array" ref="M76">IFERROR(INDEX($B$3:$B$250,T76),"")</f>
        <v/>
      </c>
      <c r="T76" t="str">
        <f t="array" ref="T76">IFERROR((SMALL(IF(LEN($U$3:$U$250)&gt;0,ROW($U$3:$U$250)-ROW($U$3)+1),ROWS($U$3:U76))),"")</f>
        <v/>
      </c>
      <c r="U76" t="str">
        <f t="shared" si="9"/>
        <v/>
      </c>
      <c r="V76" t="str">
        <f t="shared" si="10"/>
        <v/>
      </c>
    </row>
    <row r="77" spans="1:22" ht="21.75">
      <c r="A77" s="1" t="str">
        <f>IF(B77&lt;&gt;"",MAX($A$2:A76)+1,"")</f>
        <v/>
      </c>
      <c r="D77" s="46" t="str">
        <f>IF(ROW()-2&gt;$O$3,"",MATCH(SMALL($A$19:$A77,(MAX(A:A)-$O$3-1)),A:A,0))</f>
        <v/>
      </c>
      <c r="F77" s="2" t="str">
        <f t="shared" si="6"/>
        <v/>
      </c>
      <c r="I77" s="3" t="str">
        <f>IF(J77&lt;&gt;"",COUNTIF($J$3:J77,J77)+ROW(A75)-1,"")</f>
        <v/>
      </c>
      <c r="J77" s="2" t="str">
        <f t="shared" si="7"/>
        <v/>
      </c>
      <c r="L77" s="3" t="str">
        <f t="shared" si="8"/>
        <v/>
      </c>
      <c r="M77" s="2" t="str">
        <f t="array" ref="M77">IFERROR(INDEX($B$3:$B$250,T77),"")</f>
        <v/>
      </c>
      <c r="T77" t="str">
        <f t="array" ref="T77">IFERROR((SMALL(IF(LEN($U$3:$U$250)&gt;0,ROW($U$3:$U$250)-ROW($U$3)+1),ROWS($U$3:U77))),"")</f>
        <v/>
      </c>
      <c r="U77" t="str">
        <f t="shared" si="9"/>
        <v/>
      </c>
      <c r="V77" t="str">
        <f t="shared" si="10"/>
        <v/>
      </c>
    </row>
    <row r="78" spans="1:22" ht="21.75">
      <c r="A78" s="1" t="str">
        <f>IF(B78&lt;&gt;"",MAX($A$2:A77)+1,"")</f>
        <v/>
      </c>
      <c r="D78" s="46" t="str">
        <f>IF(ROW()-2&gt;$O$3,"",MATCH(SMALL($A$19:$A78,(MAX(A:A)-$O$3-1)),A:A,0))</f>
        <v/>
      </c>
      <c r="F78" s="2" t="str">
        <f t="shared" si="6"/>
        <v/>
      </c>
      <c r="I78" s="3" t="str">
        <f>IF(J78&lt;&gt;"",COUNTIF($J$3:J78,J78)+ROW(A76)-1,"")</f>
        <v/>
      </c>
      <c r="J78" s="2" t="str">
        <f t="shared" si="7"/>
        <v/>
      </c>
      <c r="L78" s="3" t="str">
        <f t="shared" si="8"/>
        <v/>
      </c>
      <c r="M78" s="2" t="str">
        <f t="array" ref="M78">IFERROR(INDEX($B$3:$B$250,T78),"")</f>
        <v/>
      </c>
      <c r="T78" t="str">
        <f t="array" ref="T78">IFERROR((SMALL(IF(LEN($U$3:$U$250)&gt;0,ROW($U$3:$U$250)-ROW($U$3)+1),ROWS($U$3:U78))),"")</f>
        <v/>
      </c>
      <c r="U78" t="str">
        <f t="shared" si="9"/>
        <v/>
      </c>
      <c r="V78" t="str">
        <f t="shared" si="10"/>
        <v/>
      </c>
    </row>
    <row r="79" spans="1:22" ht="21.75">
      <c r="A79" s="1" t="str">
        <f>IF(B79&lt;&gt;"",MAX($A$2:A78)+1,"")</f>
        <v/>
      </c>
      <c r="D79" s="46" t="str">
        <f>IF(ROW()-2&gt;$O$3,"",MATCH(SMALL($A$19:$A79,(MAX(A:A)-$O$3-1)),A:A,0))</f>
        <v/>
      </c>
      <c r="F79" s="2" t="str">
        <f t="shared" si="6"/>
        <v/>
      </c>
      <c r="I79" s="3" t="str">
        <f>IF(J79&lt;&gt;"",COUNTIF($J$3:J79,J79)+ROW(A77)-1,"")</f>
        <v/>
      </c>
      <c r="J79" s="2" t="str">
        <f t="shared" si="7"/>
        <v/>
      </c>
      <c r="L79" s="3" t="str">
        <f t="shared" si="8"/>
        <v/>
      </c>
      <c r="M79" s="2" t="str">
        <f t="array" ref="M79">IFERROR(INDEX($B$3:$B$250,T79),"")</f>
        <v/>
      </c>
      <c r="T79" t="str">
        <f t="array" ref="T79">IFERROR((SMALL(IF(LEN($U$3:$U$250)&gt;0,ROW($U$3:$U$250)-ROW($U$3)+1),ROWS($U$3:U79))),"")</f>
        <v/>
      </c>
      <c r="U79" t="str">
        <f t="shared" si="9"/>
        <v/>
      </c>
      <c r="V79" t="str">
        <f t="shared" si="10"/>
        <v/>
      </c>
    </row>
    <row r="80" spans="1:22" ht="21.75">
      <c r="A80" s="1" t="str">
        <f>IF(B80&lt;&gt;"",MAX($A$2:A79)+1,"")</f>
        <v/>
      </c>
      <c r="D80" s="46" t="str">
        <f>IF(ROW()-2&gt;$O$3,"",MATCH(SMALL($A$19:$A80,(MAX(A:A)-$O$3-1)),A:A,0))</f>
        <v/>
      </c>
      <c r="F80" s="2" t="str">
        <f t="shared" si="6"/>
        <v/>
      </c>
      <c r="I80" s="3" t="str">
        <f>IF(J80&lt;&gt;"",COUNTIF($J$3:J80,J80)+ROW(A78)-1,"")</f>
        <v/>
      </c>
      <c r="J80" s="2" t="str">
        <f t="shared" si="7"/>
        <v/>
      </c>
      <c r="L80" s="3" t="str">
        <f t="shared" si="8"/>
        <v/>
      </c>
      <c r="M80" s="2" t="str">
        <f t="array" ref="M80">IFERROR(INDEX($B$3:$B$250,T80),"")</f>
        <v/>
      </c>
      <c r="T80" t="str">
        <f t="array" ref="T80">IFERROR((SMALL(IF(LEN($U$3:$U$250)&gt;0,ROW($U$3:$U$250)-ROW($U$3)+1),ROWS($U$3:U80))),"")</f>
        <v/>
      </c>
      <c r="U80" t="str">
        <f t="shared" si="9"/>
        <v/>
      </c>
      <c r="V80" t="str">
        <f t="shared" si="10"/>
        <v/>
      </c>
    </row>
    <row r="81" spans="1:22" ht="21.75">
      <c r="A81" s="1" t="str">
        <f>IF(B81&lt;&gt;"",MAX($A$2:A80)+1,"")</f>
        <v/>
      </c>
      <c r="D81" s="46" t="str">
        <f>IF(ROW()-2&gt;$O$3,"",MATCH(SMALL($A$19:$A81,(MAX(A:A)-$O$3-1)),A:A,0))</f>
        <v/>
      </c>
      <c r="F81" s="2" t="str">
        <f t="shared" si="6"/>
        <v/>
      </c>
      <c r="I81" s="3" t="str">
        <f>IF(J81&lt;&gt;"",COUNTIF($J$3:J81,J81)+ROW(A79)-1,"")</f>
        <v/>
      </c>
      <c r="J81" s="2" t="str">
        <f t="shared" si="7"/>
        <v/>
      </c>
      <c r="L81" s="3" t="str">
        <f t="shared" si="8"/>
        <v/>
      </c>
      <c r="M81" s="2" t="str">
        <f t="array" ref="M81">IFERROR(INDEX($B$3:$B$250,T81),"")</f>
        <v/>
      </c>
      <c r="T81" t="str">
        <f t="array" ref="T81">IFERROR((SMALL(IF(LEN($U$3:$U$250)&gt;0,ROW($U$3:$U$250)-ROW($U$3)+1),ROWS($U$3:U81))),"")</f>
        <v/>
      </c>
      <c r="U81" t="str">
        <f t="shared" si="9"/>
        <v/>
      </c>
      <c r="V81" t="str">
        <f t="shared" si="10"/>
        <v/>
      </c>
    </row>
    <row r="82" spans="1:22" ht="21.75">
      <c r="A82" s="1" t="str">
        <f>IF(B82&lt;&gt;"",MAX($A$2:A81)+1,"")</f>
        <v/>
      </c>
      <c r="D82" s="46" t="str">
        <f>IF(ROW()-2&gt;$O$3,"",MATCH(SMALL($A$19:$A82,(MAX(A:A)-$O$3-1)),A:A,0))</f>
        <v/>
      </c>
      <c r="F82" s="2" t="str">
        <f t="shared" si="6"/>
        <v/>
      </c>
      <c r="I82" s="3" t="str">
        <f>IF(J82&lt;&gt;"",COUNTIF($J$3:J82,J82)+ROW(A80)-1,"")</f>
        <v/>
      </c>
      <c r="J82" s="2" t="str">
        <f t="shared" si="7"/>
        <v/>
      </c>
      <c r="L82" s="3" t="str">
        <f t="shared" si="8"/>
        <v/>
      </c>
      <c r="M82" s="2" t="str">
        <f t="array" ref="M82">IFERROR(INDEX($B$3:$B$250,T82),"")</f>
        <v/>
      </c>
      <c r="T82" t="str">
        <f t="array" ref="T82">IFERROR((SMALL(IF(LEN($U$3:$U$250)&gt;0,ROW($U$3:$U$250)-ROW($U$3)+1),ROWS($U$3:U82))),"")</f>
        <v/>
      </c>
      <c r="U82" t="str">
        <f t="shared" si="9"/>
        <v/>
      </c>
      <c r="V82" t="str">
        <f t="shared" si="10"/>
        <v/>
      </c>
    </row>
    <row r="83" spans="1:22" ht="21.75">
      <c r="A83" s="1" t="str">
        <f>IF(B83&lt;&gt;"",MAX($A$2:A82)+1,"")</f>
        <v/>
      </c>
      <c r="D83" s="46" t="str">
        <f>IF(ROW()-2&gt;$O$3,"",MATCH(SMALL($A$19:$A83,(MAX(A:A)-$O$3-1)),A:A,0))</f>
        <v/>
      </c>
      <c r="F83" s="2" t="str">
        <f t="shared" si="6"/>
        <v/>
      </c>
      <c r="I83" s="3" t="str">
        <f>IF(J83&lt;&gt;"",COUNTIF($J$3:J83,J83)+ROW(A81)-1,"")</f>
        <v/>
      </c>
      <c r="J83" s="2" t="str">
        <f t="shared" si="7"/>
        <v/>
      </c>
      <c r="L83" s="3" t="str">
        <f t="shared" si="8"/>
        <v/>
      </c>
      <c r="M83" s="2" t="str">
        <f t="array" ref="M83">IFERROR(INDEX($B$3:$B$250,T83),"")</f>
        <v/>
      </c>
      <c r="T83" t="str">
        <f t="array" ref="T83">IFERROR((SMALL(IF(LEN($U$3:$U$250)&gt;0,ROW($U$3:$U$250)-ROW($U$3)+1),ROWS($U$3:U83))),"")</f>
        <v/>
      </c>
      <c r="U83" t="str">
        <f t="shared" si="9"/>
        <v/>
      </c>
      <c r="V83" t="str">
        <f t="shared" si="10"/>
        <v/>
      </c>
    </row>
    <row r="84" spans="1:22" ht="21.75">
      <c r="A84" s="1" t="str">
        <f>IF(B84&lt;&gt;"",MAX($A$2:A83)+1,"")</f>
        <v/>
      </c>
      <c r="D84" s="46" t="str">
        <f>IF(ROW()-2&gt;$O$3,"",MATCH(SMALL($A$19:$A84,(MAX(A:A)-$O$3-1)),A:A,0))</f>
        <v/>
      </c>
      <c r="F84" s="2" t="str">
        <f t="shared" si="6"/>
        <v/>
      </c>
      <c r="I84" s="3" t="str">
        <f>IF(J84&lt;&gt;"",COUNTIF($J$3:J84,J84)+ROW(A82)-1,"")</f>
        <v/>
      </c>
      <c r="J84" s="2" t="str">
        <f t="shared" si="7"/>
        <v/>
      </c>
      <c r="L84" s="3" t="str">
        <f t="shared" si="8"/>
        <v/>
      </c>
      <c r="M84" s="2" t="str">
        <f t="array" ref="M84">IFERROR(INDEX($B$3:$B$250,T84),"")</f>
        <v/>
      </c>
      <c r="T84" t="str">
        <f t="array" ref="T84">IFERROR((SMALL(IF(LEN($U$3:$U$250)&gt;0,ROW($U$3:$U$250)-ROW($U$3)+1),ROWS($U$3:U84))),"")</f>
        <v/>
      </c>
      <c r="U84" t="str">
        <f t="shared" si="9"/>
        <v/>
      </c>
      <c r="V84" t="str">
        <f t="shared" si="10"/>
        <v/>
      </c>
    </row>
    <row r="85" spans="1:22" ht="21.75">
      <c r="A85" s="1" t="str">
        <f>IF(B85&lt;&gt;"",MAX($A$2:A84)+1,"")</f>
        <v/>
      </c>
      <c r="D85" s="46" t="str">
        <f>IF(ROW()-2&gt;$O$3,"",MATCH(SMALL($A$19:$A85,(MAX(A:A)-$O$3-1)),A:A,0))</f>
        <v/>
      </c>
      <c r="F85" s="2" t="str">
        <f t="shared" si="6"/>
        <v/>
      </c>
      <c r="I85" s="3" t="str">
        <f>IF(J85&lt;&gt;"",COUNTIF($J$3:J85,J85)+ROW(A83)-1,"")</f>
        <v/>
      </c>
      <c r="J85" s="2" t="str">
        <f t="shared" si="7"/>
        <v/>
      </c>
      <c r="L85" s="3" t="str">
        <f t="shared" si="8"/>
        <v/>
      </c>
      <c r="M85" s="2" t="str">
        <f t="array" ref="M85">IFERROR(INDEX($B$3:$B$250,T85),"")</f>
        <v/>
      </c>
      <c r="T85" t="str">
        <f t="array" ref="T85">IFERROR((SMALL(IF(LEN($U$3:$U$250)&gt;0,ROW($U$3:$U$250)-ROW($U$3)+1),ROWS($U$3:U85))),"")</f>
        <v/>
      </c>
      <c r="U85" t="str">
        <f t="shared" si="9"/>
        <v/>
      </c>
      <c r="V85" t="str">
        <f t="shared" si="10"/>
        <v/>
      </c>
    </row>
    <row r="86" spans="1:22" ht="21.75">
      <c r="A86" s="1" t="str">
        <f>IF(B86&lt;&gt;"",MAX($A$2:A85)+1,"")</f>
        <v/>
      </c>
      <c r="D86" s="46" t="str">
        <f>IF(ROW()-2&gt;$O$3,"",MATCH(SMALL($A$19:$A86,(MAX(A:A)-$O$3-1)),A:A,0))</f>
        <v/>
      </c>
      <c r="F86" s="2" t="str">
        <f t="shared" si="6"/>
        <v/>
      </c>
      <c r="I86" s="3" t="str">
        <f>IF(J86&lt;&gt;"",COUNTIF($J$3:J86,J86)+ROW(A84)-1,"")</f>
        <v/>
      </c>
      <c r="J86" s="2" t="str">
        <f t="shared" si="7"/>
        <v/>
      </c>
      <c r="L86" s="3" t="str">
        <f t="shared" si="8"/>
        <v/>
      </c>
      <c r="M86" s="2" t="str">
        <f t="array" ref="M86">IFERROR(INDEX($B$3:$B$250,T86),"")</f>
        <v/>
      </c>
      <c r="T86" t="str">
        <f t="array" ref="T86">IFERROR((SMALL(IF(LEN($U$3:$U$250)&gt;0,ROW($U$3:$U$250)-ROW($U$3)+1),ROWS($U$3:U86))),"")</f>
        <v/>
      </c>
      <c r="U86" t="str">
        <f t="shared" si="9"/>
        <v/>
      </c>
      <c r="V86" t="str">
        <f t="shared" si="10"/>
        <v/>
      </c>
    </row>
    <row r="87" spans="1:22" ht="21.75">
      <c r="A87" s="1" t="str">
        <f>IF(B87&lt;&gt;"",MAX($A$2:A86)+1,"")</f>
        <v/>
      </c>
      <c r="D87" s="46" t="str">
        <f>IF(ROW()-2&gt;$O$3,"",MATCH(SMALL($A$19:$A87,(MAX(A:A)-$O$3-1)),A:A,0))</f>
        <v/>
      </c>
      <c r="F87" s="2" t="str">
        <f t="shared" si="6"/>
        <v/>
      </c>
      <c r="I87" s="3" t="str">
        <f>IF(J87&lt;&gt;"",COUNTIF($J$3:J87,J87)+ROW(A85)-1,"")</f>
        <v/>
      </c>
      <c r="J87" s="2" t="str">
        <f t="shared" si="7"/>
        <v/>
      </c>
      <c r="L87" s="3" t="str">
        <f t="shared" si="8"/>
        <v/>
      </c>
      <c r="M87" s="2" t="str">
        <f t="array" ref="M87">IFERROR(INDEX($B$3:$B$250,T87),"")</f>
        <v/>
      </c>
      <c r="T87" t="str">
        <f t="array" ref="T87">IFERROR((SMALL(IF(LEN($U$3:$U$250)&gt;0,ROW($U$3:$U$250)-ROW($U$3)+1),ROWS($U$3:U87))),"")</f>
        <v/>
      </c>
      <c r="U87" t="str">
        <f t="shared" si="9"/>
        <v/>
      </c>
      <c r="V87" t="str">
        <f t="shared" si="10"/>
        <v/>
      </c>
    </row>
    <row r="88" spans="1:22" ht="21.75">
      <c r="A88" s="1" t="str">
        <f>IF(B88&lt;&gt;"",MAX($A$2:A87)+1,"")</f>
        <v/>
      </c>
      <c r="D88" s="46" t="str">
        <f>IF(ROW()-2&gt;$O$3,"",MATCH(SMALL($A$19:$A88,(MAX(A:A)-$O$3-1)),A:A,0))</f>
        <v/>
      </c>
      <c r="F88" s="2" t="str">
        <f t="shared" si="6"/>
        <v/>
      </c>
      <c r="I88" s="3" t="str">
        <f>IF(J88&lt;&gt;"",COUNTIF($J$3:J88,J88)+ROW(A86)-1,"")</f>
        <v/>
      </c>
      <c r="J88" s="2" t="str">
        <f t="shared" si="7"/>
        <v/>
      </c>
      <c r="L88" s="3" t="str">
        <f t="shared" si="8"/>
        <v/>
      </c>
      <c r="M88" s="2" t="str">
        <f t="array" ref="M88">IFERROR(INDEX($B$3:$B$250,T88),"")</f>
        <v/>
      </c>
      <c r="T88" t="str">
        <f t="array" ref="T88">IFERROR((SMALL(IF(LEN($U$3:$U$250)&gt;0,ROW($U$3:$U$250)-ROW($U$3)+1),ROWS($U$3:U88))),"")</f>
        <v/>
      </c>
      <c r="U88" t="str">
        <f t="shared" si="9"/>
        <v/>
      </c>
      <c r="V88" t="str">
        <f t="shared" si="10"/>
        <v/>
      </c>
    </row>
    <row r="89" spans="1:22" ht="21.75">
      <c r="A89" s="1" t="str">
        <f>IF(B89&lt;&gt;"",MAX($A$2:A88)+1,"")</f>
        <v/>
      </c>
      <c r="D89" s="46" t="str">
        <f>IF(ROW()-2&gt;$O$3,"",MATCH(SMALL($A$19:$A89,(MAX(A:A)-$O$3-1)),A:A,0))</f>
        <v/>
      </c>
      <c r="F89" s="2" t="str">
        <f t="shared" si="6"/>
        <v/>
      </c>
      <c r="I89" s="3" t="str">
        <f>IF(J89&lt;&gt;"",COUNTIF($J$3:J89,J89)+ROW(A87)-1,"")</f>
        <v/>
      </c>
      <c r="J89" s="2" t="str">
        <f t="shared" si="7"/>
        <v/>
      </c>
      <c r="L89" s="3" t="str">
        <f t="shared" si="8"/>
        <v/>
      </c>
      <c r="M89" s="2" t="str">
        <f t="array" ref="M89">IFERROR(INDEX($B$3:$B$250,T89),"")</f>
        <v/>
      </c>
      <c r="T89" t="str">
        <f t="array" ref="T89">IFERROR((SMALL(IF(LEN($U$3:$U$250)&gt;0,ROW($U$3:$U$250)-ROW($U$3)+1),ROWS($U$3:U89))),"")</f>
        <v/>
      </c>
      <c r="U89" t="str">
        <f t="shared" si="9"/>
        <v/>
      </c>
      <c r="V89" t="str">
        <f t="shared" si="10"/>
        <v/>
      </c>
    </row>
    <row r="90" spans="1:22" ht="21.75">
      <c r="A90" s="1" t="str">
        <f>IF(B90&lt;&gt;"",MAX($A$2:A89)+1,"")</f>
        <v/>
      </c>
      <c r="D90" s="46" t="str">
        <f>IF(ROW()-2&gt;$O$3,"",MATCH(SMALL($A$19:$A90,(MAX(A:A)-$O$3-1)),A:A,0))</f>
        <v/>
      </c>
      <c r="F90" s="2" t="str">
        <f t="shared" si="6"/>
        <v/>
      </c>
      <c r="I90" s="3" t="str">
        <f>IF(J90&lt;&gt;"",COUNTIF($J$3:J90,J90)+ROW(A88)-1,"")</f>
        <v/>
      </c>
      <c r="J90" s="2" t="str">
        <f t="shared" si="7"/>
        <v/>
      </c>
      <c r="L90" s="3" t="str">
        <f t="shared" si="8"/>
        <v/>
      </c>
      <c r="M90" s="2" t="str">
        <f t="array" ref="M90">IFERROR(INDEX($B$3:$B$250,T90),"")</f>
        <v/>
      </c>
      <c r="T90" t="str">
        <f t="array" ref="T90">IFERROR((SMALL(IF(LEN($U$3:$U$250)&gt;0,ROW($U$3:$U$250)-ROW($U$3)+1),ROWS($U$3:U90))),"")</f>
        <v/>
      </c>
      <c r="U90" t="str">
        <f t="shared" si="9"/>
        <v/>
      </c>
      <c r="V90" t="str">
        <f t="shared" si="10"/>
        <v/>
      </c>
    </row>
    <row r="91" spans="1:22" ht="21.75">
      <c r="A91" s="1" t="str">
        <f>IF(B91&lt;&gt;"",MAX($A$2:A90)+1,"")</f>
        <v/>
      </c>
      <c r="D91" s="46" t="str">
        <f>IF(ROW()-2&gt;$O$3,"",MATCH(SMALL($A$19:$A91,(MAX(A:A)-$O$3-1)),A:A,0))</f>
        <v/>
      </c>
      <c r="F91" s="2" t="str">
        <f t="shared" si="6"/>
        <v/>
      </c>
      <c r="I91" s="3" t="str">
        <f>IF(J91&lt;&gt;"",COUNTIF($J$3:J91,J91)+ROW(A89)-1,"")</f>
        <v/>
      </c>
      <c r="J91" s="2" t="str">
        <f t="shared" si="7"/>
        <v/>
      </c>
      <c r="L91" s="3" t="str">
        <f t="shared" si="8"/>
        <v/>
      </c>
      <c r="M91" s="2" t="str">
        <f t="array" ref="M91">IFERROR(INDEX($B$3:$B$250,T91),"")</f>
        <v/>
      </c>
      <c r="T91" t="str">
        <f t="array" ref="T91">IFERROR((SMALL(IF(LEN($U$3:$U$250)&gt;0,ROW($U$3:$U$250)-ROW($U$3)+1),ROWS($U$3:U91))),"")</f>
        <v/>
      </c>
      <c r="U91" t="str">
        <f t="shared" si="9"/>
        <v/>
      </c>
      <c r="V91" t="str">
        <f t="shared" si="10"/>
        <v/>
      </c>
    </row>
    <row r="92" spans="1:22" ht="21.75">
      <c r="A92" s="1" t="str">
        <f>IF(B92&lt;&gt;"",MAX($A$2:A91)+1,"")</f>
        <v/>
      </c>
      <c r="D92" s="46" t="str">
        <f>IF(ROW()-2&gt;$O$3,"",MATCH(SMALL($A$19:$A92,(MAX(A:A)-$O$3-1)),A:A,0))</f>
        <v/>
      </c>
      <c r="F92" s="2" t="str">
        <f t="shared" si="6"/>
        <v/>
      </c>
      <c r="I92" s="3" t="str">
        <f>IF(J92&lt;&gt;"",COUNTIF($J$3:J92,J92)+ROW(A90)-1,"")</f>
        <v/>
      </c>
      <c r="J92" s="2" t="str">
        <f t="shared" si="7"/>
        <v/>
      </c>
      <c r="L92" s="3" t="str">
        <f t="shared" si="8"/>
        <v/>
      </c>
      <c r="M92" s="2" t="str">
        <f t="array" ref="M92">IFERROR(INDEX($B$3:$B$250,T92),"")</f>
        <v/>
      </c>
      <c r="T92" t="str">
        <f t="array" ref="T92">IFERROR((SMALL(IF(LEN($U$3:$U$250)&gt;0,ROW($U$3:$U$250)-ROW($U$3)+1),ROWS($U$3:U92))),"")</f>
        <v/>
      </c>
      <c r="U92" t="str">
        <f t="shared" si="9"/>
        <v/>
      </c>
      <c r="V92" t="str">
        <f t="shared" si="10"/>
        <v/>
      </c>
    </row>
    <row r="93" spans="1:22" ht="21.75">
      <c r="A93" s="1" t="str">
        <f>IF(B93&lt;&gt;"",MAX($A$2:A92)+1,"")</f>
        <v/>
      </c>
      <c r="D93" s="46" t="str">
        <f>IF(ROW()-2&gt;$O$3,"",MATCH(SMALL($A$19:$A93,(MAX(A:A)-$O$3-1)),A:A,0))</f>
        <v/>
      </c>
      <c r="F93" s="2" t="str">
        <f t="shared" si="6"/>
        <v/>
      </c>
      <c r="I93" s="3" t="str">
        <f>IF(J93&lt;&gt;"",COUNTIF($J$3:J93,J93)+ROW(A91)-1,"")</f>
        <v/>
      </c>
      <c r="J93" s="2" t="str">
        <f t="shared" si="7"/>
        <v/>
      </c>
      <c r="L93" s="3" t="str">
        <f t="shared" si="8"/>
        <v/>
      </c>
      <c r="M93" s="2" t="str">
        <f t="array" ref="M93">IFERROR(INDEX($B$3:$B$250,T93),"")</f>
        <v/>
      </c>
      <c r="T93" t="str">
        <f t="array" ref="T93">IFERROR((SMALL(IF(LEN($U$3:$U$250)&gt;0,ROW($U$3:$U$250)-ROW($U$3)+1),ROWS($U$3:U93))),"")</f>
        <v/>
      </c>
      <c r="U93" t="str">
        <f t="shared" si="9"/>
        <v/>
      </c>
      <c r="V93" t="str">
        <f t="shared" si="10"/>
        <v/>
      </c>
    </row>
    <row r="94" spans="1:22" ht="21.75">
      <c r="A94" s="1" t="str">
        <f>IF(B94&lt;&gt;"",MAX($A$2:A93)+1,"")</f>
        <v/>
      </c>
      <c r="D94" s="46" t="str">
        <f>IF(ROW()-2&gt;$O$3,"",MATCH(SMALL($A$19:$A94,(MAX(A:A)-$O$3-1)),A:A,0))</f>
        <v/>
      </c>
      <c r="F94" s="2" t="str">
        <f t="shared" si="6"/>
        <v/>
      </c>
      <c r="I94" s="3" t="str">
        <f>IF(J94&lt;&gt;"",COUNTIF($J$3:J94,J94)+ROW(A92)-1,"")</f>
        <v/>
      </c>
      <c r="J94" s="2" t="str">
        <f t="shared" si="7"/>
        <v/>
      </c>
      <c r="L94" s="3" t="str">
        <f t="shared" si="8"/>
        <v/>
      </c>
      <c r="M94" s="2" t="str">
        <f t="array" ref="M94">IFERROR(INDEX($B$3:$B$250,T94),"")</f>
        <v/>
      </c>
      <c r="T94" t="str">
        <f t="array" ref="T94">IFERROR((SMALL(IF(LEN($U$3:$U$250)&gt;0,ROW($U$3:$U$250)-ROW($U$3)+1),ROWS($U$3:U94))),"")</f>
        <v/>
      </c>
      <c r="U94" t="str">
        <f t="shared" si="9"/>
        <v/>
      </c>
      <c r="V94" t="str">
        <f t="shared" si="10"/>
        <v/>
      </c>
    </row>
    <row r="95" spans="1:22" ht="21.75">
      <c r="A95" s="1" t="str">
        <f>IF(B95&lt;&gt;"",MAX($A$2:A94)+1,"")</f>
        <v/>
      </c>
      <c r="D95" s="46" t="str">
        <f>IF(ROW()-2&gt;$O$3,"",MATCH(SMALL($A$19:$A95,(MAX(A:A)-$O$3-1)),A:A,0))</f>
        <v/>
      </c>
      <c r="F95" s="2" t="str">
        <f t="shared" si="6"/>
        <v/>
      </c>
      <c r="I95" s="3" t="str">
        <f>IF(J95&lt;&gt;"",COUNTIF($J$3:J95,J95)+ROW(A93)-1,"")</f>
        <v/>
      </c>
      <c r="J95" s="2" t="str">
        <f t="shared" si="7"/>
        <v/>
      </c>
      <c r="L95" s="3" t="str">
        <f t="shared" si="8"/>
        <v/>
      </c>
      <c r="M95" s="2" t="str">
        <f t="array" ref="M95">IFERROR(INDEX($B$3:$B$250,T95),"")</f>
        <v/>
      </c>
      <c r="T95" t="str">
        <f t="array" ref="T95">IFERROR((SMALL(IF(LEN($U$3:$U$250)&gt;0,ROW($U$3:$U$250)-ROW($U$3)+1),ROWS($U$3:U95))),"")</f>
        <v/>
      </c>
      <c r="U95" t="str">
        <f t="shared" si="9"/>
        <v/>
      </c>
      <c r="V95" t="str">
        <f t="shared" si="10"/>
        <v/>
      </c>
    </row>
    <row r="96" spans="1:22" ht="21.75">
      <c r="A96" s="1" t="str">
        <f>IF(B96&lt;&gt;"",MAX($A$2:A95)+1,"")</f>
        <v/>
      </c>
      <c r="D96" s="46" t="str">
        <f>IF(ROW()-2&gt;$O$3,"",MATCH(SMALL($A$19:$A96,(MAX(A:A)-$O$3-1)),A:A,0))</f>
        <v/>
      </c>
      <c r="F96" s="2" t="str">
        <f t="shared" si="6"/>
        <v/>
      </c>
      <c r="I96" s="3" t="str">
        <f>IF(J96&lt;&gt;"",COUNTIF($J$3:J96,J96)+ROW(A94)-1,"")</f>
        <v/>
      </c>
      <c r="J96" s="2" t="str">
        <f t="shared" si="7"/>
        <v/>
      </c>
      <c r="L96" s="3" t="str">
        <f t="shared" si="8"/>
        <v/>
      </c>
      <c r="M96" s="2" t="str">
        <f t="array" ref="M96">IFERROR(INDEX($B$3:$B$250,T96),"")</f>
        <v/>
      </c>
      <c r="T96" t="str">
        <f t="array" ref="T96">IFERROR((SMALL(IF(LEN($U$3:$U$250)&gt;0,ROW($U$3:$U$250)-ROW($U$3)+1),ROWS($U$3:U96))),"")</f>
        <v/>
      </c>
      <c r="U96" t="str">
        <f t="shared" si="9"/>
        <v/>
      </c>
      <c r="V96" t="str">
        <f t="shared" si="10"/>
        <v/>
      </c>
    </row>
    <row r="97" spans="1:22" ht="21.75">
      <c r="A97" s="1" t="str">
        <f>IF(B97&lt;&gt;"",MAX($A$2:A96)+1,"")</f>
        <v/>
      </c>
      <c r="D97" s="46" t="str">
        <f>IF(ROW()-2&gt;$O$3,"",MATCH(SMALL($A$19:$A97,(MAX(A:A)-$O$3-1)),A:A,0))</f>
        <v/>
      </c>
      <c r="F97" s="2" t="str">
        <f t="shared" si="6"/>
        <v/>
      </c>
      <c r="I97" s="3" t="str">
        <f>IF(J97&lt;&gt;"",COUNTIF($J$3:J97,J97)+ROW(A95)-1,"")</f>
        <v/>
      </c>
      <c r="J97" s="2" t="str">
        <f t="shared" si="7"/>
        <v/>
      </c>
      <c r="L97" s="3" t="str">
        <f t="shared" si="8"/>
        <v/>
      </c>
      <c r="M97" s="2" t="str">
        <f t="array" ref="M97">IFERROR(INDEX($B$3:$B$250,T97),"")</f>
        <v/>
      </c>
      <c r="T97" t="str">
        <f t="array" ref="T97">IFERROR((SMALL(IF(LEN($U$3:$U$250)&gt;0,ROW($U$3:$U$250)-ROW($U$3)+1),ROWS($U$3:U97))),"")</f>
        <v/>
      </c>
      <c r="U97" t="str">
        <f t="shared" si="9"/>
        <v/>
      </c>
      <c r="V97" t="str">
        <f t="shared" si="10"/>
        <v/>
      </c>
    </row>
    <row r="98" spans="1:22" ht="21.75">
      <c r="A98" s="1" t="str">
        <f>IF(B98&lt;&gt;"",MAX($A$2:A97)+1,"")</f>
        <v/>
      </c>
      <c r="D98" s="46" t="str">
        <f>IF(ROW()-2&gt;$O$3,"",MATCH(SMALL($A$19:$A98,(MAX(A:A)-$O$3-1)),A:A,0))</f>
        <v/>
      </c>
      <c r="F98" s="2" t="str">
        <f t="shared" si="6"/>
        <v/>
      </c>
      <c r="I98" s="3" t="str">
        <f>IF(J98&lt;&gt;"",COUNTIF($J$3:J98,J98)+ROW(A96)-1,"")</f>
        <v/>
      </c>
      <c r="J98" s="2" t="str">
        <f t="shared" si="7"/>
        <v/>
      </c>
      <c r="L98" s="3" t="str">
        <f t="shared" si="8"/>
        <v/>
      </c>
      <c r="M98" s="2" t="str">
        <f t="array" ref="M98">IFERROR(INDEX($B$3:$B$250,T98),"")</f>
        <v/>
      </c>
      <c r="T98" t="str">
        <f t="array" ref="T98">IFERROR((SMALL(IF(LEN($U$3:$U$250)&gt;0,ROW($U$3:$U$250)-ROW($U$3)+1),ROWS($U$3:U98))),"")</f>
        <v/>
      </c>
      <c r="U98" t="str">
        <f t="shared" si="9"/>
        <v/>
      </c>
      <c r="V98" t="str">
        <f t="shared" si="10"/>
        <v/>
      </c>
    </row>
    <row r="99" spans="1:22" ht="21.75">
      <c r="A99" s="1" t="str">
        <f>IF(B99&lt;&gt;"",MAX($A$2:A98)+1,"")</f>
        <v/>
      </c>
      <c r="D99" s="46" t="str">
        <f>IF(ROW()-2&gt;$O$3,"",MATCH(SMALL($A$19:$A99,(MAX(A:A)-$O$3-1)),A:A,0))</f>
        <v/>
      </c>
      <c r="F99" s="2" t="str">
        <f t="shared" si="6"/>
        <v/>
      </c>
      <c r="I99" s="3" t="str">
        <f>IF(J99&lt;&gt;"",COUNTIF($J$3:J99,J99)+ROW(A97)-1,"")</f>
        <v/>
      </c>
      <c r="J99" s="2" t="str">
        <f t="shared" si="7"/>
        <v/>
      </c>
      <c r="L99" s="3" t="str">
        <f t="shared" si="8"/>
        <v/>
      </c>
      <c r="M99" s="2" t="str">
        <f t="array" ref="M99">IFERROR(INDEX($B$3:$B$250,T99),"")</f>
        <v/>
      </c>
      <c r="T99" t="str">
        <f t="array" ref="T99">IFERROR((SMALL(IF(LEN($U$3:$U$250)&gt;0,ROW($U$3:$U$250)-ROW($U$3)+1),ROWS($U$3:U99))),"")</f>
        <v/>
      </c>
      <c r="U99" t="str">
        <f t="shared" si="9"/>
        <v/>
      </c>
      <c r="V99" t="str">
        <f t="shared" si="10"/>
        <v/>
      </c>
    </row>
    <row r="100" spans="1:22" ht="21.75">
      <c r="A100" s="1" t="str">
        <f>IF(B100&lt;&gt;"",MAX($A$2:A99)+1,"")</f>
        <v/>
      </c>
      <c r="D100" s="46" t="str">
        <f>IF(ROW()-2&gt;$O$3,"",MATCH(SMALL($A$19:$A100,(MAX(A:A)-$O$3-1)),A:A,0))</f>
        <v/>
      </c>
      <c r="F100" s="2" t="str">
        <f t="shared" si="6"/>
        <v/>
      </c>
      <c r="I100" s="3" t="str">
        <f>IF(J100&lt;&gt;"",COUNTIF($J$3:J100,J100)+ROW(A98)-1,"")</f>
        <v/>
      </c>
      <c r="J100" s="2" t="str">
        <f t="shared" si="7"/>
        <v/>
      </c>
      <c r="L100" s="3" t="str">
        <f t="shared" si="8"/>
        <v/>
      </c>
      <c r="M100" s="2" t="str">
        <f t="array" ref="M100">IFERROR(INDEX($B$3:$B$250,T100),"")</f>
        <v/>
      </c>
      <c r="T100" t="str">
        <f t="array" ref="T100">IFERROR((SMALL(IF(LEN($U$3:$U$250)&gt;0,ROW($U$3:$U$250)-ROW($U$3)+1),ROWS($U$3:U100))),"")</f>
        <v/>
      </c>
      <c r="U100" t="str">
        <f t="shared" si="9"/>
        <v/>
      </c>
      <c r="V100" t="str">
        <f t="shared" si="10"/>
        <v/>
      </c>
    </row>
    <row r="101" spans="1:22" ht="21.75">
      <c r="A101" s="1" t="str">
        <f>IF(B101&lt;&gt;"",MAX($A$2:A100)+1,"")</f>
        <v/>
      </c>
      <c r="D101" s="46" t="str">
        <f>IF(ROW()-2&gt;$O$3,"",MATCH(SMALL($A$19:$A101,(MAX(A:A)-$O$3-1)),A:A,0))</f>
        <v/>
      </c>
      <c r="F101" s="2" t="str">
        <f t="shared" si="6"/>
        <v/>
      </c>
      <c r="I101" s="3" t="str">
        <f>IF(J101&lt;&gt;"",COUNTIF($J$3:J101,J101)+ROW(A99)-1,"")</f>
        <v/>
      </c>
      <c r="J101" s="2" t="str">
        <f t="shared" si="7"/>
        <v/>
      </c>
      <c r="L101" s="3" t="str">
        <f t="shared" si="8"/>
        <v/>
      </c>
      <c r="M101" s="2" t="str">
        <f t="array" ref="M101">IFERROR(INDEX($B$3:$B$250,T101),"")</f>
        <v/>
      </c>
      <c r="T101" t="str">
        <f t="array" ref="T101">IFERROR((SMALL(IF(LEN($U$3:$U$250)&gt;0,ROW($U$3:$U$250)-ROW($U$3)+1),ROWS($U$3:U101))),"")</f>
        <v/>
      </c>
      <c r="U101" t="str">
        <f t="shared" si="9"/>
        <v/>
      </c>
      <c r="V101" t="str">
        <f t="shared" si="10"/>
        <v/>
      </c>
    </row>
    <row r="102" spans="1:22" ht="21.75">
      <c r="A102" s="1" t="str">
        <f>IF(B102&lt;&gt;"",MAX($A$2:A101)+1,"")</f>
        <v/>
      </c>
      <c r="D102" s="46" t="str">
        <f>IF(ROW()-2&gt;$O$3,"",MATCH(SMALL($A$19:$A102,(MAX(A:A)-$O$3-1)),A:A,0))</f>
        <v/>
      </c>
      <c r="F102" s="2" t="str">
        <f t="shared" si="6"/>
        <v/>
      </c>
      <c r="I102" s="3" t="str">
        <f>IF(J102&lt;&gt;"",COUNTIF($J$3:J102,J102)+ROW(A100)-1,"")</f>
        <v/>
      </c>
      <c r="J102" s="2" t="str">
        <f t="shared" si="7"/>
        <v/>
      </c>
      <c r="L102" s="3" t="str">
        <f t="shared" si="8"/>
        <v/>
      </c>
      <c r="M102" s="2" t="str">
        <f t="array" ref="M102">IFERROR(INDEX($B$3:$B$250,T102),"")</f>
        <v/>
      </c>
      <c r="T102" t="str">
        <f t="array" ref="T102">IFERROR((SMALL(IF(LEN($U$3:$U$250)&gt;0,ROW($U$3:$U$250)-ROW($U$3)+1),ROWS($U$3:U102))),"")</f>
        <v/>
      </c>
      <c r="U102" t="str">
        <f t="shared" si="9"/>
        <v/>
      </c>
      <c r="V102" t="str">
        <f t="shared" si="10"/>
        <v/>
      </c>
    </row>
    <row r="103" spans="1:22" ht="21.75">
      <c r="A103" s="1" t="str">
        <f>IF(B103&lt;&gt;"",MAX($A$2:A102)+1,"")</f>
        <v/>
      </c>
      <c r="D103" s="46" t="str">
        <f>IF(ROW()-2&gt;$O$3,"",MATCH(SMALL($A$19:$A103,(MAX(A:A)-$O$3-1)),A:A,0))</f>
        <v/>
      </c>
      <c r="F103" s="2" t="str">
        <f t="shared" si="6"/>
        <v/>
      </c>
      <c r="I103" s="3" t="str">
        <f>IF(J103&lt;&gt;"",COUNTIF($J$3:J103,J103)+ROW(A101)-1,"")</f>
        <v/>
      </c>
      <c r="J103" s="2" t="str">
        <f t="shared" si="7"/>
        <v/>
      </c>
      <c r="L103" s="3" t="str">
        <f t="shared" si="8"/>
        <v/>
      </c>
      <c r="M103" s="2" t="str">
        <f t="array" ref="M103">IFERROR(INDEX($B$3:$B$250,T103),"")</f>
        <v/>
      </c>
      <c r="T103" t="str">
        <f t="array" ref="T103">IFERROR((SMALL(IF(LEN($U$3:$U$250)&gt;0,ROW($U$3:$U$250)-ROW($U$3)+1),ROWS($U$3:U103))),"")</f>
        <v/>
      </c>
      <c r="U103" t="str">
        <f t="shared" si="9"/>
        <v/>
      </c>
      <c r="V103" t="str">
        <f t="shared" si="10"/>
        <v/>
      </c>
    </row>
    <row r="104" spans="1:22" ht="21.75">
      <c r="A104" s="1" t="str">
        <f>IF(B104&lt;&gt;"",MAX($A$2:A103)+1,"")</f>
        <v/>
      </c>
      <c r="D104" s="46" t="str">
        <f>IF(ROW()-2&gt;$O$3,"",MATCH(SMALL($A$19:$A104,(MAX(A:A)-$O$3-1)),A:A,0))</f>
        <v/>
      </c>
      <c r="F104" s="2" t="str">
        <f t="shared" si="6"/>
        <v/>
      </c>
      <c r="I104" s="3" t="str">
        <f>IF(J104&lt;&gt;"",COUNTIF($J$3:J104,J104)+ROW(A102)-1,"")</f>
        <v/>
      </c>
      <c r="J104" s="2" t="str">
        <f t="shared" si="7"/>
        <v/>
      </c>
      <c r="L104" s="3" t="str">
        <f t="shared" si="8"/>
        <v/>
      </c>
      <c r="M104" s="2" t="str">
        <f t="array" ref="M104">IFERROR(INDEX($B$3:$B$250,T104),"")</f>
        <v/>
      </c>
      <c r="T104" t="str">
        <f t="array" ref="T104">IFERROR((SMALL(IF(LEN($U$3:$U$250)&gt;0,ROW($U$3:$U$250)-ROW($U$3)+1),ROWS($U$3:U104))),"")</f>
        <v/>
      </c>
      <c r="U104" t="str">
        <f t="shared" si="9"/>
        <v/>
      </c>
      <c r="V104" t="str">
        <f t="shared" si="10"/>
        <v/>
      </c>
    </row>
    <row r="105" spans="1:22" ht="21.75">
      <c r="A105" s="1" t="str">
        <f>IF(B105&lt;&gt;"",MAX($A$2:A104)+1,"")</f>
        <v/>
      </c>
      <c r="D105" s="46" t="str">
        <f>IF(ROW()-2&gt;$O$3,"",MATCH(SMALL($A$19:$A105,(MAX(A:A)-$O$3-1)),A:A,0))</f>
        <v/>
      </c>
      <c r="F105" s="2" t="str">
        <f t="shared" si="6"/>
        <v/>
      </c>
      <c r="I105" s="3" t="str">
        <f>IF(J105&lt;&gt;"",COUNTIF($J$3:J105,J105)+ROW(A103)-1,"")</f>
        <v/>
      </c>
      <c r="J105" s="2" t="str">
        <f t="shared" si="7"/>
        <v/>
      </c>
      <c r="L105" s="3" t="str">
        <f t="shared" si="8"/>
        <v/>
      </c>
      <c r="M105" s="2" t="str">
        <f t="array" ref="M105">IFERROR(INDEX($B$3:$B$250,T105),"")</f>
        <v/>
      </c>
      <c r="T105" t="str">
        <f t="array" ref="T105">IFERROR((SMALL(IF(LEN($U$3:$U$250)&gt;0,ROW($U$3:$U$250)-ROW($U$3)+1),ROWS($U$3:U105))),"")</f>
        <v/>
      </c>
      <c r="U105" t="str">
        <f t="shared" si="9"/>
        <v/>
      </c>
      <c r="V105" t="str">
        <f t="shared" si="10"/>
        <v/>
      </c>
    </row>
    <row r="106" spans="1:22" ht="21.75">
      <c r="A106" s="1" t="str">
        <f>IF(B106&lt;&gt;"",MAX($A$2:A105)+1,"")</f>
        <v/>
      </c>
      <c r="D106" s="46" t="str">
        <f>IF(ROW()-2&gt;$O$3,"",MATCH(SMALL($A$19:$A106,(MAX(A:A)-$O$3-1)),A:A,0))</f>
        <v/>
      </c>
      <c r="F106" s="2" t="str">
        <f t="shared" si="6"/>
        <v/>
      </c>
      <c r="I106" s="3" t="str">
        <f>IF(J106&lt;&gt;"",COUNTIF($J$3:J106,J106)+ROW(A104)-1,"")</f>
        <v/>
      </c>
      <c r="J106" s="2" t="str">
        <f t="shared" si="7"/>
        <v/>
      </c>
      <c r="L106" s="3" t="str">
        <f t="shared" si="8"/>
        <v/>
      </c>
      <c r="M106" s="2" t="str">
        <f t="array" ref="M106">IFERROR(INDEX($B$3:$B$250,T106),"")</f>
        <v/>
      </c>
      <c r="T106" t="str">
        <f t="array" ref="T106">IFERROR((SMALL(IF(LEN($U$3:$U$250)&gt;0,ROW($U$3:$U$250)-ROW($U$3)+1),ROWS($U$3:U106))),"")</f>
        <v/>
      </c>
      <c r="U106" t="str">
        <f t="shared" si="9"/>
        <v/>
      </c>
      <c r="V106" t="str">
        <f t="shared" si="10"/>
        <v/>
      </c>
    </row>
    <row r="107" spans="1:22" ht="21.75">
      <c r="A107" s="1" t="str">
        <f>IF(B107&lt;&gt;"",MAX($A$2:A106)+1,"")</f>
        <v/>
      </c>
      <c r="D107" s="46" t="str">
        <f>IF(ROW()-2&gt;$O$3,"",MATCH(SMALL($A$19:$A107,(MAX(A:A)-$O$3-1)),A:A,0))</f>
        <v/>
      </c>
      <c r="F107" s="2" t="str">
        <f t="shared" si="6"/>
        <v/>
      </c>
      <c r="I107" s="3" t="str">
        <f>IF(J107&lt;&gt;"",COUNTIF($J$3:J107,J107)+ROW(A105)-1,"")</f>
        <v/>
      </c>
      <c r="J107" s="2" t="str">
        <f t="shared" si="7"/>
        <v/>
      </c>
      <c r="L107" s="3" t="str">
        <f t="shared" si="8"/>
        <v/>
      </c>
      <c r="M107" s="2" t="str">
        <f t="array" ref="M107">IFERROR(INDEX($B$3:$B$250,T107),"")</f>
        <v/>
      </c>
      <c r="T107" t="str">
        <f t="array" ref="T107">IFERROR((SMALL(IF(LEN($U$3:$U$250)&gt;0,ROW($U$3:$U$250)-ROW($U$3)+1),ROWS($U$3:U107))),"")</f>
        <v/>
      </c>
      <c r="U107" t="str">
        <f t="shared" si="9"/>
        <v/>
      </c>
      <c r="V107" t="str">
        <f t="shared" si="10"/>
        <v/>
      </c>
    </row>
    <row r="108" spans="1:22" ht="21.75">
      <c r="A108" s="1" t="str">
        <f>IF(B108&lt;&gt;"",MAX($A$2:A107)+1,"")</f>
        <v/>
      </c>
      <c r="D108" s="46" t="str">
        <f>IF(ROW()-2&gt;$O$3,"",MATCH(SMALL($A$19:$A108,(MAX(A:A)-$O$3-1)),A:A,0))</f>
        <v/>
      </c>
      <c r="F108" s="2" t="str">
        <f t="shared" si="6"/>
        <v/>
      </c>
      <c r="I108" s="3" t="str">
        <f>IF(J108&lt;&gt;"",COUNTIF($J$3:J108,J108)+ROW(A106)-1,"")</f>
        <v/>
      </c>
      <c r="J108" s="2" t="str">
        <f t="shared" si="7"/>
        <v/>
      </c>
      <c r="L108" s="3" t="str">
        <f t="shared" si="8"/>
        <v/>
      </c>
      <c r="M108" s="2" t="str">
        <f t="array" ref="M108">IFERROR(INDEX($B$3:$B$250,T108),"")</f>
        <v/>
      </c>
      <c r="T108" t="str">
        <f t="array" ref="T108">IFERROR((SMALL(IF(LEN($U$3:$U$250)&gt;0,ROW($U$3:$U$250)-ROW($U$3)+1),ROWS($U$3:U108))),"")</f>
        <v/>
      </c>
      <c r="U108" t="str">
        <f t="shared" si="9"/>
        <v/>
      </c>
      <c r="V108" t="str">
        <f t="shared" si="10"/>
        <v/>
      </c>
    </row>
    <row r="109" spans="1:22" ht="21.75">
      <c r="A109" s="1" t="str">
        <f>IF(B109&lt;&gt;"",MAX($A$2:A108)+1,"")</f>
        <v/>
      </c>
      <c r="D109" s="46" t="str">
        <f>IF(ROW()-2&gt;$O$3,"",MATCH(SMALL($A$19:$A109,(MAX(A:A)-$O$3-1)),A:A,0))</f>
        <v/>
      </c>
      <c r="F109" s="2" t="str">
        <f t="shared" si="6"/>
        <v/>
      </c>
      <c r="I109" s="3" t="str">
        <f>IF(J109&lt;&gt;"",COUNTIF($J$3:J109,J109)+ROW(A107)-1,"")</f>
        <v/>
      </c>
      <c r="J109" s="2" t="str">
        <f t="shared" si="7"/>
        <v/>
      </c>
      <c r="L109" s="3" t="str">
        <f t="shared" si="8"/>
        <v/>
      </c>
      <c r="M109" s="2" t="str">
        <f t="array" ref="M109">IFERROR(INDEX($B$3:$B$250,T109),"")</f>
        <v/>
      </c>
      <c r="T109" t="str">
        <f t="array" ref="T109">IFERROR((SMALL(IF(LEN($U$3:$U$250)&gt;0,ROW($U$3:$U$250)-ROW($U$3)+1),ROWS($U$3:U109))),"")</f>
        <v/>
      </c>
      <c r="U109" t="str">
        <f t="shared" si="9"/>
        <v/>
      </c>
      <c r="V109" t="str">
        <f t="shared" si="10"/>
        <v/>
      </c>
    </row>
    <row r="110" spans="1:22" ht="21.75">
      <c r="A110" s="1" t="str">
        <f>IF(B110&lt;&gt;"",MAX($A$2:A109)+1,"")</f>
        <v/>
      </c>
      <c r="D110" s="46" t="str">
        <f>IF(ROW()-2&gt;$O$3,"",MATCH(SMALL($A$19:$A110,(MAX(A:A)-$O$3-1)),A:A,0))</f>
        <v/>
      </c>
      <c r="F110" s="2" t="str">
        <f t="shared" si="6"/>
        <v/>
      </c>
      <c r="I110" s="3" t="str">
        <f>IF(J110&lt;&gt;"",COUNTIF($J$3:J110,J110)+ROW(A108)-1,"")</f>
        <v/>
      </c>
      <c r="J110" s="2" t="str">
        <f t="shared" si="7"/>
        <v/>
      </c>
      <c r="L110" s="3" t="str">
        <f t="shared" si="8"/>
        <v/>
      </c>
      <c r="M110" s="2" t="str">
        <f t="array" ref="M110">IFERROR(INDEX($B$3:$B$250,T110),"")</f>
        <v/>
      </c>
      <c r="T110" t="str">
        <f t="array" ref="T110">IFERROR((SMALL(IF(LEN($U$3:$U$250)&gt;0,ROW($U$3:$U$250)-ROW($U$3)+1),ROWS($U$3:U110))),"")</f>
        <v/>
      </c>
      <c r="U110" t="str">
        <f t="shared" si="9"/>
        <v/>
      </c>
      <c r="V110" t="str">
        <f t="shared" si="10"/>
        <v/>
      </c>
    </row>
    <row r="111" spans="1:22" ht="21.75">
      <c r="A111" s="1" t="str">
        <f>IF(B111&lt;&gt;"",MAX($A$2:A110)+1,"")</f>
        <v/>
      </c>
      <c r="D111" s="46" t="str">
        <f>IF(ROW()-2&gt;$O$3,"",MATCH(SMALL($A$19:$A111,(MAX(A:A)-$O$3-1)),A:A,0))</f>
        <v/>
      </c>
      <c r="F111" s="2" t="str">
        <f t="shared" si="6"/>
        <v/>
      </c>
      <c r="I111" s="3" t="str">
        <f>IF(J111&lt;&gt;"",COUNTIF($J$3:J111,J111)+ROW(A109)-1,"")</f>
        <v/>
      </c>
      <c r="J111" s="2" t="str">
        <f t="shared" si="7"/>
        <v/>
      </c>
      <c r="L111" s="3" t="str">
        <f t="shared" si="8"/>
        <v/>
      </c>
      <c r="M111" s="2" t="str">
        <f t="array" ref="M111">IFERROR(INDEX($B$3:$B$250,T111),"")</f>
        <v/>
      </c>
      <c r="T111" t="str">
        <f t="array" ref="T111">IFERROR((SMALL(IF(LEN($U$3:$U$250)&gt;0,ROW($U$3:$U$250)-ROW($U$3)+1),ROWS($U$3:U111))),"")</f>
        <v/>
      </c>
      <c r="U111" t="str">
        <f t="shared" si="9"/>
        <v/>
      </c>
      <c r="V111" t="str">
        <f t="shared" si="10"/>
        <v/>
      </c>
    </row>
    <row r="112" spans="1:22" ht="21.75">
      <c r="A112" s="1" t="str">
        <f>IF(B112&lt;&gt;"",MAX($A$2:A111)+1,"")</f>
        <v/>
      </c>
      <c r="D112" s="46" t="str">
        <f>IF(ROW()-2&gt;$O$3,"",MATCH(SMALL($A$19:$A112,(MAX(A:A)-$O$3-1)),A:A,0))</f>
        <v/>
      </c>
      <c r="F112" s="2" t="str">
        <f t="shared" si="6"/>
        <v/>
      </c>
      <c r="I112" s="3" t="str">
        <f>IF(J112&lt;&gt;"",COUNTIF($J$3:J112,J112)+ROW(A110)-1,"")</f>
        <v/>
      </c>
      <c r="J112" s="2" t="str">
        <f t="shared" si="7"/>
        <v/>
      </c>
      <c r="L112" s="3" t="str">
        <f t="shared" si="8"/>
        <v/>
      </c>
      <c r="M112" s="2" t="str">
        <f t="array" ref="M112">IFERROR(INDEX($B$3:$B$250,T112),"")</f>
        <v/>
      </c>
      <c r="T112" t="str">
        <f t="array" ref="T112">IFERROR((SMALL(IF(LEN($U$3:$U$250)&gt;0,ROW($U$3:$U$250)-ROW($U$3)+1),ROWS($U$3:U112))),"")</f>
        <v/>
      </c>
      <c r="U112" t="str">
        <f t="shared" si="9"/>
        <v/>
      </c>
      <c r="V112" t="str">
        <f t="shared" si="10"/>
        <v/>
      </c>
    </row>
    <row r="113" spans="1:22" ht="21.75">
      <c r="A113" s="1" t="str">
        <f>IF(B113&lt;&gt;"",MAX($A$2:A112)+1,"")</f>
        <v/>
      </c>
      <c r="D113" s="46" t="str">
        <f>IF(ROW()-2&gt;$O$3,"",MATCH(SMALL($A$19:$A113,(MAX(A:A)-$O$3-1)),A:A,0))</f>
        <v/>
      </c>
      <c r="F113" s="2" t="str">
        <f t="shared" si="6"/>
        <v/>
      </c>
      <c r="I113" s="3" t="str">
        <f>IF(J113&lt;&gt;"",COUNTIF($J$3:J113,J113)+ROW(A111)-1,"")</f>
        <v/>
      </c>
      <c r="J113" s="2" t="str">
        <f t="shared" si="7"/>
        <v/>
      </c>
      <c r="L113" s="3" t="str">
        <f t="shared" si="8"/>
        <v/>
      </c>
      <c r="M113" s="2" t="str">
        <f t="array" ref="M113">IFERROR(INDEX($B$3:$B$250,T113),"")</f>
        <v/>
      </c>
      <c r="T113" t="str">
        <f t="array" ref="T113">IFERROR((SMALL(IF(LEN($U$3:$U$250)&gt;0,ROW($U$3:$U$250)-ROW($U$3)+1),ROWS($U$3:U113))),"")</f>
        <v/>
      </c>
      <c r="U113" t="str">
        <f t="shared" si="9"/>
        <v/>
      </c>
      <c r="V113" t="str">
        <f t="shared" si="10"/>
        <v/>
      </c>
    </row>
    <row r="114" spans="1:22" ht="21.75">
      <c r="A114" s="1" t="str">
        <f>IF(B114&lt;&gt;"",MAX($A$2:A113)+1,"")</f>
        <v/>
      </c>
      <c r="D114" s="46" t="str">
        <f>IF(ROW()-2&gt;$O$3,"",MATCH(SMALL($A$19:$A114,(MAX(A:A)-$O$3-1)),A:A,0))</f>
        <v/>
      </c>
      <c r="F114" s="2" t="str">
        <f t="shared" si="6"/>
        <v/>
      </c>
      <c r="I114" s="3" t="str">
        <f>IF(J114&lt;&gt;"",COUNTIF($J$3:J114,J114)+ROW(A112)-1,"")</f>
        <v/>
      </c>
      <c r="J114" s="2" t="str">
        <f t="shared" si="7"/>
        <v/>
      </c>
      <c r="L114" s="3" t="str">
        <f t="shared" si="8"/>
        <v/>
      </c>
      <c r="M114" s="2" t="str">
        <f t="array" ref="M114">IFERROR(INDEX($B$3:$B$250,T114),"")</f>
        <v/>
      </c>
      <c r="T114" t="str">
        <f t="array" ref="T114">IFERROR((SMALL(IF(LEN($U$3:$U$250)&gt;0,ROW($U$3:$U$250)-ROW($U$3)+1),ROWS($U$3:U114))),"")</f>
        <v/>
      </c>
      <c r="U114" t="str">
        <f t="shared" si="9"/>
        <v/>
      </c>
      <c r="V114" t="str">
        <f t="shared" si="10"/>
        <v/>
      </c>
    </row>
    <row r="115" spans="1:22" ht="21.75">
      <c r="A115" s="1" t="str">
        <f>IF(B115&lt;&gt;"",MAX($A$2:A114)+1,"")</f>
        <v/>
      </c>
      <c r="D115" s="46" t="str">
        <f>IF(ROW()-2&gt;$O$3,"",MATCH(SMALL($A$19:$A115,(MAX(A:A)-$O$3-1)),A:A,0))</f>
        <v/>
      </c>
      <c r="F115" s="2" t="str">
        <f t="shared" si="6"/>
        <v/>
      </c>
      <c r="I115" s="3" t="str">
        <f>IF(J115&lt;&gt;"",COUNTIF($J$3:J115,J115)+ROW(A113)-1,"")</f>
        <v/>
      </c>
      <c r="J115" s="2" t="str">
        <f t="shared" si="7"/>
        <v/>
      </c>
      <c r="L115" s="3" t="str">
        <f t="shared" si="8"/>
        <v/>
      </c>
      <c r="M115" s="2" t="str">
        <f t="array" ref="M115">IFERROR(INDEX($B$3:$B$250,T115),"")</f>
        <v/>
      </c>
      <c r="T115" t="str">
        <f t="array" ref="T115">IFERROR((SMALL(IF(LEN($U$3:$U$250)&gt;0,ROW($U$3:$U$250)-ROW($U$3)+1),ROWS($U$3:U115))),"")</f>
        <v/>
      </c>
      <c r="U115" t="str">
        <f t="shared" si="9"/>
        <v/>
      </c>
      <c r="V115" t="str">
        <f t="shared" si="10"/>
        <v/>
      </c>
    </row>
    <row r="116" spans="1:22" ht="21.75">
      <c r="A116" s="1" t="str">
        <f>IF(B116&lt;&gt;"",MAX($A$2:A115)+1,"")</f>
        <v/>
      </c>
      <c r="D116" s="46" t="str">
        <f>IF(ROW()-2&gt;$O$3,"",MATCH(SMALL($A$19:$A116,(MAX(A:A)-$O$3-1)),A:A,0))</f>
        <v/>
      </c>
      <c r="F116" s="2" t="str">
        <f t="shared" si="6"/>
        <v/>
      </c>
      <c r="I116" s="3" t="str">
        <f>IF(J116&lt;&gt;"",COUNTIF($J$3:J116,J116)+ROW(A114)-1,"")</f>
        <v/>
      </c>
      <c r="J116" s="2" t="str">
        <f t="shared" si="7"/>
        <v/>
      </c>
      <c r="L116" s="3" t="str">
        <f t="shared" si="8"/>
        <v/>
      </c>
      <c r="M116" s="2" t="str">
        <f t="array" ref="M116">IFERROR(INDEX($B$3:$B$250,T116),"")</f>
        <v/>
      </c>
      <c r="T116" t="str">
        <f t="array" ref="T116">IFERROR((SMALL(IF(LEN($U$3:$U$250)&gt;0,ROW($U$3:$U$250)-ROW($U$3)+1),ROWS($U$3:U116))),"")</f>
        <v/>
      </c>
      <c r="U116" t="str">
        <f t="shared" si="9"/>
        <v/>
      </c>
      <c r="V116" t="str">
        <f t="shared" si="10"/>
        <v/>
      </c>
    </row>
    <row r="117" spans="1:22" ht="21.75">
      <c r="A117" s="1" t="str">
        <f>IF(B117&lt;&gt;"",MAX($A$2:A116)+1,"")</f>
        <v/>
      </c>
      <c r="D117" s="46" t="str">
        <f>IF(ROW()-2&gt;$O$3,"",MATCH(SMALL($A$19:$A117,(MAX(A:A)-$O$3-1)),A:A,0))</f>
        <v/>
      </c>
      <c r="F117" s="2" t="str">
        <f t="shared" si="6"/>
        <v/>
      </c>
      <c r="I117" s="3" t="str">
        <f>IF(J117&lt;&gt;"",COUNTIF($J$3:J117,J117)+ROW(A115)-1,"")</f>
        <v/>
      </c>
      <c r="J117" s="2" t="str">
        <f t="shared" si="7"/>
        <v/>
      </c>
      <c r="L117" s="3" t="str">
        <f t="shared" si="8"/>
        <v/>
      </c>
      <c r="M117" s="2" t="str">
        <f t="array" ref="M117">IFERROR(INDEX($B$3:$B$250,T117),"")</f>
        <v/>
      </c>
      <c r="T117" t="str">
        <f t="array" ref="T117">IFERROR((SMALL(IF(LEN($U$3:$U$250)&gt;0,ROW($U$3:$U$250)-ROW($U$3)+1),ROWS($U$3:U117))),"")</f>
        <v/>
      </c>
      <c r="U117" t="str">
        <f t="shared" si="9"/>
        <v/>
      </c>
      <c r="V117" t="str">
        <f t="shared" si="10"/>
        <v/>
      </c>
    </row>
    <row r="118" spans="1:22" ht="21.75">
      <c r="A118" s="1" t="str">
        <f>IF(B118&lt;&gt;"",MAX($A$2:A117)+1,"")</f>
        <v/>
      </c>
      <c r="D118" s="46" t="str">
        <f>IF(ROW()-2&gt;$O$3,"",MATCH(SMALL($A$19:$A118,(MAX(A:A)-$O$3-1)),A:A,0))</f>
        <v/>
      </c>
      <c r="F118" s="2" t="str">
        <f t="shared" si="6"/>
        <v/>
      </c>
      <c r="I118" s="3" t="str">
        <f>IF(J118&lt;&gt;"",COUNTIF($J$3:J118,J118)+ROW(A116)-1,"")</f>
        <v/>
      </c>
      <c r="J118" s="2" t="str">
        <f t="shared" si="7"/>
        <v/>
      </c>
      <c r="L118" s="3" t="str">
        <f t="shared" si="8"/>
        <v/>
      </c>
      <c r="M118" s="2" t="str">
        <f t="array" ref="M118">IFERROR(INDEX($B$3:$B$250,T118),"")</f>
        <v/>
      </c>
      <c r="T118" t="str">
        <f t="array" ref="T118">IFERROR((SMALL(IF(LEN($U$3:$U$250)&gt;0,ROW($U$3:$U$250)-ROW($U$3)+1),ROWS($U$3:U118))),"")</f>
        <v/>
      </c>
      <c r="U118" t="str">
        <f t="shared" si="9"/>
        <v/>
      </c>
      <c r="V118" t="str">
        <f t="shared" si="10"/>
        <v/>
      </c>
    </row>
    <row r="119" spans="1:22" ht="21.75">
      <c r="A119" s="1" t="str">
        <f>IF(B119&lt;&gt;"",MAX($A$2:A118)+1,"")</f>
        <v/>
      </c>
      <c r="D119" s="46" t="str">
        <f>IF(ROW()-2&gt;$O$3,"",MATCH(SMALL($A$19:$A119,(MAX(A:A)-$O$3-1)),A:A,0))</f>
        <v/>
      </c>
      <c r="F119" s="2" t="str">
        <f t="shared" si="6"/>
        <v/>
      </c>
      <c r="I119" s="3" t="str">
        <f>IF(J119&lt;&gt;"",COUNTIF($J$3:J119,J119)+ROW(A117)-1,"")</f>
        <v/>
      </c>
      <c r="J119" s="2" t="str">
        <f t="shared" si="7"/>
        <v/>
      </c>
      <c r="L119" s="3" t="str">
        <f t="shared" si="8"/>
        <v/>
      </c>
      <c r="M119" s="2" t="str">
        <f t="array" ref="M119">IFERROR(INDEX($B$3:$B$250,T119),"")</f>
        <v/>
      </c>
      <c r="T119" t="str">
        <f t="array" ref="T119">IFERROR((SMALL(IF(LEN($U$3:$U$250)&gt;0,ROW($U$3:$U$250)-ROW($U$3)+1),ROWS($U$3:U119))),"")</f>
        <v/>
      </c>
      <c r="U119" t="str">
        <f t="shared" si="9"/>
        <v/>
      </c>
      <c r="V119" t="str">
        <f t="shared" si="10"/>
        <v/>
      </c>
    </row>
    <row r="120" spans="1:22" ht="21.75">
      <c r="A120" s="1" t="str">
        <f>IF(B120&lt;&gt;"",MAX($A$2:A119)+1,"")</f>
        <v/>
      </c>
      <c r="D120" s="46" t="str">
        <f>IF(ROW()-2&gt;$O$3,"",MATCH(SMALL($A$19:$A120,(MAX(A:A)-$O$3-1)),A:A,0))</f>
        <v/>
      </c>
      <c r="F120" s="2" t="str">
        <f t="shared" si="6"/>
        <v/>
      </c>
      <c r="I120" s="3" t="str">
        <f>IF(J120&lt;&gt;"",COUNTIF($J$3:J120,J120)+ROW(A118)-1,"")</f>
        <v/>
      </c>
      <c r="J120" s="2" t="str">
        <f t="shared" si="7"/>
        <v/>
      </c>
      <c r="L120" s="3" t="str">
        <f t="shared" si="8"/>
        <v/>
      </c>
      <c r="M120" s="2" t="str">
        <f t="array" ref="M120">IFERROR(INDEX($B$3:$B$250,T120),"")</f>
        <v/>
      </c>
      <c r="T120" t="str">
        <f t="array" ref="T120">IFERROR((SMALL(IF(LEN($U$3:$U$250)&gt;0,ROW($U$3:$U$250)-ROW($U$3)+1),ROWS($U$3:U120))),"")</f>
        <v/>
      </c>
      <c r="U120" t="str">
        <f t="shared" si="9"/>
        <v/>
      </c>
      <c r="V120" t="str">
        <f t="shared" si="10"/>
        <v/>
      </c>
    </row>
    <row r="121" spans="1:22" ht="21.75">
      <c r="A121" s="1" t="str">
        <f>IF(B121&lt;&gt;"",MAX($A$2:A120)+1,"")</f>
        <v/>
      </c>
      <c r="D121" s="46" t="str">
        <f>IF(ROW()-2&gt;$O$3,"",MATCH(SMALL($A$19:$A121,(MAX(A:A)-$O$3-1)),A:A,0))</f>
        <v/>
      </c>
      <c r="F121" s="2" t="str">
        <f t="shared" si="6"/>
        <v/>
      </c>
      <c r="I121" s="3" t="str">
        <f>IF(J121&lt;&gt;"",COUNTIF($J$3:J121,J121)+ROW(A119)-1,"")</f>
        <v/>
      </c>
      <c r="J121" s="2" t="str">
        <f t="shared" si="7"/>
        <v/>
      </c>
      <c r="L121" s="3" t="str">
        <f t="shared" si="8"/>
        <v/>
      </c>
      <c r="M121" s="2" t="str">
        <f t="array" ref="M121">IFERROR(INDEX($B$3:$B$250,T121),"")</f>
        <v/>
      </c>
      <c r="T121" t="str">
        <f t="array" ref="T121">IFERROR((SMALL(IF(LEN($U$3:$U$250)&gt;0,ROW($U$3:$U$250)-ROW($U$3)+1),ROWS($U$3:U121))),"")</f>
        <v/>
      </c>
      <c r="U121" t="str">
        <f t="shared" si="9"/>
        <v/>
      </c>
      <c r="V121" t="str">
        <f t="shared" si="10"/>
        <v/>
      </c>
    </row>
    <row r="122" spans="1:22" ht="21.75">
      <c r="A122" s="1" t="str">
        <f>IF(B122&lt;&gt;"",MAX($A$2:A121)+1,"")</f>
        <v/>
      </c>
      <c r="D122" s="46" t="str">
        <f>IF(ROW()-2&gt;$O$3,"",MATCH(SMALL($A$19:$A122,(MAX(A:A)-$O$3-1)),A:A,0))</f>
        <v/>
      </c>
      <c r="F122" s="2" t="str">
        <f t="shared" si="6"/>
        <v/>
      </c>
      <c r="I122" s="3" t="str">
        <f>IF(J122&lt;&gt;"",COUNTIF($J$3:J122,J122)+ROW(A120)-1,"")</f>
        <v/>
      </c>
      <c r="J122" s="2" t="str">
        <f t="shared" si="7"/>
        <v/>
      </c>
      <c r="L122" s="3" t="str">
        <f t="shared" si="8"/>
        <v/>
      </c>
      <c r="M122" s="2" t="str">
        <f t="array" ref="M122">IFERROR(INDEX($B$3:$B$250,T122),"")</f>
        <v/>
      </c>
      <c r="T122" t="str">
        <f t="array" ref="T122">IFERROR((SMALL(IF(LEN($U$3:$U$250)&gt;0,ROW($U$3:$U$250)-ROW($U$3)+1),ROWS($U$3:U122))),"")</f>
        <v/>
      </c>
      <c r="U122" t="str">
        <f t="shared" si="9"/>
        <v/>
      </c>
      <c r="V122" t="str">
        <f t="shared" si="10"/>
        <v/>
      </c>
    </row>
    <row r="123" spans="1:22" ht="21.75">
      <c r="A123" s="1" t="str">
        <f>IF(B123&lt;&gt;"",MAX($A$2:A122)+1,"")</f>
        <v/>
      </c>
      <c r="D123" s="46" t="str">
        <f>IF(ROW()-2&gt;$O$3,"",MATCH(SMALL($A$19:$A123,(MAX(A:A)-$O$3-1)),A:A,0))</f>
        <v/>
      </c>
      <c r="F123" s="2" t="str">
        <f t="shared" si="6"/>
        <v/>
      </c>
      <c r="I123" s="3" t="str">
        <f>IF(J123&lt;&gt;"",COUNTIF($J$3:J123,J123)+ROW(A121)-1,"")</f>
        <v/>
      </c>
      <c r="J123" s="2" t="str">
        <f t="shared" si="7"/>
        <v/>
      </c>
      <c r="L123" s="3" t="str">
        <f t="shared" si="8"/>
        <v/>
      </c>
      <c r="M123" s="2" t="str">
        <f t="array" ref="M123">IFERROR(INDEX($B$3:$B$250,T123),"")</f>
        <v/>
      </c>
      <c r="T123" t="str">
        <f t="array" ref="T123">IFERROR((SMALL(IF(LEN($U$3:$U$250)&gt;0,ROW($U$3:$U$250)-ROW($U$3)+1),ROWS($U$3:U123))),"")</f>
        <v/>
      </c>
      <c r="U123" t="str">
        <f t="shared" si="9"/>
        <v/>
      </c>
      <c r="V123" t="str">
        <f t="shared" si="10"/>
        <v/>
      </c>
    </row>
    <row r="124" spans="1:22" ht="21.75">
      <c r="A124" s="1" t="str">
        <f>IF(B124&lt;&gt;"",MAX($A$2:A123)+1,"")</f>
        <v/>
      </c>
      <c r="D124" s="46" t="str">
        <f>IF(ROW()-2&gt;$O$3,"",MATCH(SMALL($A$19:$A124,(MAX(A:A)-$O$3-1)),A:A,0))</f>
        <v/>
      </c>
      <c r="F124" s="2" t="str">
        <f t="shared" si="6"/>
        <v/>
      </c>
      <c r="I124" s="3" t="str">
        <f>IF(J124&lt;&gt;"",COUNTIF($J$3:J124,J124)+ROW(A122)-1,"")</f>
        <v/>
      </c>
      <c r="J124" s="2" t="str">
        <f t="shared" si="7"/>
        <v/>
      </c>
      <c r="L124" s="3" t="str">
        <f t="shared" si="8"/>
        <v/>
      </c>
      <c r="M124" s="2" t="str">
        <f t="array" ref="M124">IFERROR(INDEX($B$3:$B$250,T124),"")</f>
        <v/>
      </c>
      <c r="T124" t="str">
        <f t="array" ref="T124">IFERROR((SMALL(IF(LEN($U$3:$U$250)&gt;0,ROW($U$3:$U$250)-ROW($U$3)+1),ROWS($U$3:U124))),"")</f>
        <v/>
      </c>
      <c r="U124" t="str">
        <f t="shared" si="9"/>
        <v/>
      </c>
      <c r="V124" t="str">
        <f t="shared" si="10"/>
        <v/>
      </c>
    </row>
    <row r="125" spans="1:22" ht="21.75">
      <c r="A125" s="1" t="str">
        <f>IF(B125&lt;&gt;"",MAX($A$2:A124)+1,"")</f>
        <v/>
      </c>
      <c r="D125" s="46" t="str">
        <f>IF(ROW()-2&gt;$O$3,"",MATCH(SMALL($A$19:$A125,(MAX(A:A)-$O$3-1)),A:A,0))</f>
        <v/>
      </c>
      <c r="F125" s="2" t="str">
        <f t="shared" si="6"/>
        <v/>
      </c>
      <c r="I125" s="3" t="str">
        <f>IF(J125&lt;&gt;"",COUNTIF($J$3:J125,J125)+ROW(A123)-1,"")</f>
        <v/>
      </c>
      <c r="J125" s="2" t="str">
        <f t="shared" si="7"/>
        <v/>
      </c>
      <c r="L125" s="3" t="str">
        <f t="shared" si="8"/>
        <v/>
      </c>
      <c r="M125" s="2" t="str">
        <f t="array" ref="M125">IFERROR(INDEX($B$3:$B$250,T125),"")</f>
        <v/>
      </c>
      <c r="T125" t="str">
        <f t="array" ref="T125">IFERROR((SMALL(IF(LEN($U$3:$U$250)&gt;0,ROW($U$3:$U$250)-ROW($U$3)+1),ROWS($U$3:U125))),"")</f>
        <v/>
      </c>
      <c r="U125" t="str">
        <f t="shared" si="9"/>
        <v/>
      </c>
      <c r="V125" t="str">
        <f t="shared" si="10"/>
        <v/>
      </c>
    </row>
    <row r="126" spans="1:22" ht="21.75">
      <c r="A126" s="1" t="str">
        <f>IF(B126&lt;&gt;"",MAX($A$2:A125)+1,"")</f>
        <v/>
      </c>
      <c r="D126" s="46" t="str">
        <f>IF(ROW()-2&gt;$O$3,"",MATCH(SMALL($A$19:$A126,(MAX(A:A)-$O$3-1)),A:A,0))</f>
        <v/>
      </c>
      <c r="F126" s="2" t="str">
        <f t="shared" si="6"/>
        <v/>
      </c>
      <c r="I126" s="3" t="str">
        <f>IF(J126&lt;&gt;"",COUNTIF($J$3:J126,J126)+ROW(A124)-1,"")</f>
        <v/>
      </c>
      <c r="J126" s="2" t="str">
        <f t="shared" si="7"/>
        <v/>
      </c>
      <c r="L126" s="3" t="str">
        <f t="shared" si="8"/>
        <v/>
      </c>
      <c r="M126" s="2" t="str">
        <f t="array" ref="M126">IFERROR(INDEX($B$3:$B$250,T126),"")</f>
        <v/>
      </c>
      <c r="T126" t="str">
        <f t="array" ref="T126">IFERROR((SMALL(IF(LEN($U$3:$U$250)&gt;0,ROW($U$3:$U$250)-ROW($U$3)+1),ROWS($U$3:U126))),"")</f>
        <v/>
      </c>
      <c r="U126" t="str">
        <f t="shared" si="9"/>
        <v/>
      </c>
      <c r="V126" t="str">
        <f t="shared" si="10"/>
        <v/>
      </c>
    </row>
    <row r="127" spans="1:22" ht="21.75">
      <c r="A127" s="1" t="str">
        <f>IF(B127&lt;&gt;"",MAX($A$2:A126)+1,"")</f>
        <v/>
      </c>
      <c r="D127" s="46" t="str">
        <f>IF(ROW()-2&gt;$O$3,"",MATCH(SMALL($A$19:$A127,(MAX(A:A)-$O$3-1)),A:A,0))</f>
        <v/>
      </c>
      <c r="F127" s="2" t="str">
        <f t="shared" si="6"/>
        <v/>
      </c>
      <c r="I127" s="3" t="str">
        <f>IF(J127&lt;&gt;"",COUNTIF($J$3:J127,J127)+ROW(A125)-1,"")</f>
        <v/>
      </c>
      <c r="J127" s="2" t="str">
        <f t="shared" si="7"/>
        <v/>
      </c>
      <c r="L127" s="3" t="str">
        <f t="shared" si="8"/>
        <v/>
      </c>
      <c r="M127" s="2" t="str">
        <f t="array" ref="M127">IFERROR(INDEX($B$3:$B$250,T127),"")</f>
        <v/>
      </c>
      <c r="T127" t="str">
        <f t="array" ref="T127">IFERROR((SMALL(IF(LEN($U$3:$U$250)&gt;0,ROW($U$3:$U$250)-ROW($U$3)+1),ROWS($U$3:U127))),"")</f>
        <v/>
      </c>
      <c r="U127" t="str">
        <f t="shared" si="9"/>
        <v/>
      </c>
      <c r="V127" t="str">
        <f t="shared" si="10"/>
        <v/>
      </c>
    </row>
    <row r="128" spans="1:22" ht="21.75">
      <c r="A128" s="1" t="str">
        <f>IF(B128&lt;&gt;"",MAX($A$2:A127)+1,"")</f>
        <v/>
      </c>
      <c r="D128" s="46" t="str">
        <f>IF(ROW()-2&gt;$O$3,"",MATCH(SMALL($A$19:$A128,(MAX(A:A)-$O$3-1)),A:A,0))</f>
        <v/>
      </c>
      <c r="F128" s="2" t="str">
        <f t="shared" si="6"/>
        <v/>
      </c>
      <c r="I128" s="3" t="str">
        <f>IF(J128&lt;&gt;"",COUNTIF($J$3:J128,J128)+ROW(A126)-1,"")</f>
        <v/>
      </c>
      <c r="J128" s="2" t="str">
        <f t="shared" si="7"/>
        <v/>
      </c>
      <c r="L128" s="3" t="str">
        <f t="shared" si="8"/>
        <v/>
      </c>
      <c r="M128" s="2" t="str">
        <f t="array" ref="M128">IFERROR(INDEX($B$3:$B$250,T128),"")</f>
        <v/>
      </c>
      <c r="T128" t="str">
        <f t="array" ref="T128">IFERROR((SMALL(IF(LEN($U$3:$U$250)&gt;0,ROW($U$3:$U$250)-ROW($U$3)+1),ROWS($U$3:U128))),"")</f>
        <v/>
      </c>
      <c r="U128" t="str">
        <f t="shared" si="9"/>
        <v/>
      </c>
      <c r="V128" t="str">
        <f t="shared" si="10"/>
        <v/>
      </c>
    </row>
    <row r="129" spans="1:22" ht="21.75">
      <c r="A129" s="1" t="str">
        <f>IF(B129&lt;&gt;"",MAX($A$2:A128)+1,"")</f>
        <v/>
      </c>
      <c r="D129" s="46" t="str">
        <f>IF(ROW()-2&gt;$O$3,"",MATCH(SMALL($A$19:$A129,(MAX(A:A)-$O$3-1)),A:A,0))</f>
        <v/>
      </c>
      <c r="F129" s="2" t="str">
        <f t="shared" si="6"/>
        <v/>
      </c>
      <c r="I129" s="3" t="str">
        <f>IF(J129&lt;&gt;"",COUNTIF($J$3:J129,J129)+ROW(A127)-1,"")</f>
        <v/>
      </c>
      <c r="J129" s="2" t="str">
        <f t="shared" si="7"/>
        <v/>
      </c>
      <c r="L129" s="3" t="str">
        <f t="shared" si="8"/>
        <v/>
      </c>
      <c r="M129" s="2" t="str">
        <f t="array" ref="M129">IFERROR(INDEX($B$3:$B$250,T129),"")</f>
        <v/>
      </c>
      <c r="T129" t="str">
        <f t="array" ref="T129">IFERROR((SMALL(IF(LEN($U$3:$U$250)&gt;0,ROW($U$3:$U$250)-ROW($U$3)+1),ROWS($U$3:U129))),"")</f>
        <v/>
      </c>
      <c r="U129" t="str">
        <f t="shared" si="9"/>
        <v/>
      </c>
      <c r="V129" t="str">
        <f t="shared" si="10"/>
        <v/>
      </c>
    </row>
    <row r="130" spans="1:22" ht="21.75">
      <c r="A130" s="1" t="str">
        <f>IF(B130&lt;&gt;"",MAX($A$2:A129)+1,"")</f>
        <v/>
      </c>
      <c r="D130" s="46" t="str">
        <f>IF(ROW()-2&gt;$O$3,"",MATCH(SMALL($A$19:$A130,(MAX(A:A)-$O$3-1)),A:A,0))</f>
        <v/>
      </c>
      <c r="F130" s="2" t="str">
        <f t="shared" si="6"/>
        <v/>
      </c>
      <c r="I130" s="3" t="str">
        <f>IF(J130&lt;&gt;"",COUNTIF($J$3:J130,J130)+ROW(A128)-1,"")</f>
        <v/>
      </c>
      <c r="J130" s="2" t="str">
        <f t="shared" si="7"/>
        <v/>
      </c>
      <c r="L130" s="3" t="str">
        <f t="shared" si="8"/>
        <v/>
      </c>
      <c r="M130" s="2" t="str">
        <f t="array" ref="M130">IFERROR(INDEX($B$3:$B$250,T130),"")</f>
        <v/>
      </c>
      <c r="T130" t="str">
        <f t="array" ref="T130">IFERROR((SMALL(IF(LEN($U$3:$U$250)&gt;0,ROW($U$3:$U$250)-ROW($U$3)+1),ROWS($U$3:U130))),"")</f>
        <v/>
      </c>
      <c r="U130" t="str">
        <f t="shared" si="9"/>
        <v/>
      </c>
      <c r="V130" t="str">
        <f t="shared" si="10"/>
        <v/>
      </c>
    </row>
    <row r="131" spans="1:22" ht="21.75">
      <c r="A131" s="1" t="str">
        <f>IF(B131&lt;&gt;"",MAX($A$2:A130)+1,"")</f>
        <v/>
      </c>
      <c r="D131" s="46" t="str">
        <f>IF(ROW()-2&gt;$O$3,"",MATCH(SMALL($A$19:$A131,(MAX(A:A)-$O$3-1)),A:A,0))</f>
        <v/>
      </c>
      <c r="F131" s="2" t="str">
        <f t="shared" si="6"/>
        <v/>
      </c>
      <c r="I131" s="3" t="str">
        <f>IF(J131&lt;&gt;"",COUNTIF($J$3:J131,J131)+ROW(A129)-1,"")</f>
        <v/>
      </c>
      <c r="J131" s="2" t="str">
        <f t="shared" si="7"/>
        <v/>
      </c>
      <c r="L131" s="3" t="str">
        <f t="shared" si="8"/>
        <v/>
      </c>
      <c r="M131" s="2" t="str">
        <f t="array" ref="M131">IFERROR(INDEX($B$3:$B$250,T131),"")</f>
        <v/>
      </c>
      <c r="T131" t="str">
        <f t="array" ref="T131">IFERROR((SMALL(IF(LEN($U$3:$U$250)&gt;0,ROW($U$3:$U$250)-ROW($U$3)+1),ROWS($U$3:U131))),"")</f>
        <v/>
      </c>
      <c r="U131" t="str">
        <f t="shared" si="9"/>
        <v/>
      </c>
      <c r="V131" t="str">
        <f t="shared" si="10"/>
        <v/>
      </c>
    </row>
    <row r="132" spans="1:22" ht="21.75">
      <c r="A132" s="1" t="str">
        <f>IF(B132&lt;&gt;"",MAX($A$2:A131)+1,"")</f>
        <v/>
      </c>
      <c r="D132" s="46" t="str">
        <f>IF(ROW()-2&gt;$O$3,"",MATCH(SMALL($A$19:$A132,(MAX(A:A)-$O$3-1)),A:A,0))</f>
        <v/>
      </c>
      <c r="F132" s="2" t="str">
        <f t="shared" ref="F132:F195" si="11">IF(D132="","",INDEX(B:B,MATCH(D132,A:A,0)))</f>
        <v/>
      </c>
      <c r="I132" s="3" t="str">
        <f>IF(J132&lt;&gt;"",COUNTIF($J$3:J132,J132)+ROW(A130)-1,"")</f>
        <v/>
      </c>
      <c r="J132" s="2" t="str">
        <f t="shared" ref="J132:J195" si="12">IF(ROW()-2&gt;$P$3,"",INDEX($B$3:$B$250,MATCH("وووو",$B$3:$B$250)-COUNTA($B$3:$B$250)+ROW()-2))</f>
        <v/>
      </c>
      <c r="L132" s="3" t="str">
        <f t="shared" ref="L132:L195" si="13">IF(M132&lt;&gt;"",MATCH(M132,$B$3:$B$250,0),"")</f>
        <v/>
      </c>
      <c r="M132" s="2" t="str">
        <f t="array" ref="M132">IFERROR(INDEX($B$3:$B$250,T132),"")</f>
        <v/>
      </c>
      <c r="T132" t="str">
        <f t="array" ref="T132">IFERROR((SMALL(IF(LEN($U$3:$U$250)&gt;0,ROW($U$3:$U$250)-ROW($U$3)+1),ROWS($U$3:U132))),"")</f>
        <v/>
      </c>
      <c r="U132" t="str">
        <f t="shared" ref="U132:U195" si="14">IFERROR(IF(AND(MATCH($B132,$B$3:$B$250,0)&lt;=$S$3,MATCH($B132,$B$3:$B$250,0)&gt;=$Q$3),MATCH($B132,$B$3:$B$250,0),""),"")</f>
        <v/>
      </c>
      <c r="V132" t="str">
        <f t="shared" ref="V132:V195" si="15">IFERROR(INDEX($B$3:$B$250,IF(AND(MATCH($B132,$B$3:$B$250,0)&lt;=$S$3,MATCH($B132,$B$3:$B$250,0)&gt;=$Q$3),MATCH($B132,$B$3:$B$250,0),"")),"")</f>
        <v/>
      </c>
    </row>
    <row r="133" spans="1:22" ht="21.75">
      <c r="A133" s="1" t="str">
        <f>IF(B133&lt;&gt;"",MAX($A$2:A132)+1,"")</f>
        <v/>
      </c>
      <c r="D133" s="46" t="str">
        <f>IF(ROW()-2&gt;$O$3,"",MATCH(SMALL($A$19:$A133,(MAX(A:A)-$O$3-1)),A:A,0))</f>
        <v/>
      </c>
      <c r="F133" s="2" t="str">
        <f t="shared" si="11"/>
        <v/>
      </c>
      <c r="I133" s="3" t="str">
        <f>IF(J133&lt;&gt;"",COUNTIF($J$3:J133,J133)+ROW(A131)-1,"")</f>
        <v/>
      </c>
      <c r="J133" s="2" t="str">
        <f t="shared" si="12"/>
        <v/>
      </c>
      <c r="L133" s="3" t="str">
        <f t="shared" si="13"/>
        <v/>
      </c>
      <c r="M133" s="2" t="str">
        <f t="array" ref="M133">IFERROR(INDEX($B$3:$B$250,T133),"")</f>
        <v/>
      </c>
      <c r="T133" t="str">
        <f t="array" ref="T133">IFERROR((SMALL(IF(LEN($U$3:$U$250)&gt;0,ROW($U$3:$U$250)-ROW($U$3)+1),ROWS($U$3:U133))),"")</f>
        <v/>
      </c>
      <c r="U133" t="str">
        <f t="shared" si="14"/>
        <v/>
      </c>
      <c r="V133" t="str">
        <f t="shared" si="15"/>
        <v/>
      </c>
    </row>
    <row r="134" spans="1:22" ht="21.75">
      <c r="A134" s="1" t="str">
        <f>IF(B134&lt;&gt;"",MAX($A$2:A133)+1,"")</f>
        <v/>
      </c>
      <c r="D134" s="46" t="str">
        <f>IF(ROW()-2&gt;$O$3,"",MATCH(SMALL($A$19:$A134,(MAX(A:A)-$O$3-1)),A:A,0))</f>
        <v/>
      </c>
      <c r="F134" s="2" t="str">
        <f t="shared" si="11"/>
        <v/>
      </c>
      <c r="I134" s="3" t="str">
        <f>IF(J134&lt;&gt;"",COUNTIF($J$3:J134,J134)+ROW(A132)-1,"")</f>
        <v/>
      </c>
      <c r="J134" s="2" t="str">
        <f t="shared" si="12"/>
        <v/>
      </c>
      <c r="L134" s="3" t="str">
        <f t="shared" si="13"/>
        <v/>
      </c>
      <c r="M134" s="2" t="str">
        <f t="array" ref="M134">IFERROR(INDEX($B$3:$B$250,T134),"")</f>
        <v/>
      </c>
      <c r="T134" t="str">
        <f t="array" ref="T134">IFERROR((SMALL(IF(LEN($U$3:$U$250)&gt;0,ROW($U$3:$U$250)-ROW($U$3)+1),ROWS($U$3:U134))),"")</f>
        <v/>
      </c>
      <c r="U134" t="str">
        <f t="shared" si="14"/>
        <v/>
      </c>
      <c r="V134" t="str">
        <f t="shared" si="15"/>
        <v/>
      </c>
    </row>
    <row r="135" spans="1:22" ht="21.75">
      <c r="A135" s="1" t="str">
        <f>IF(B135&lt;&gt;"",MAX($A$2:A134)+1,"")</f>
        <v/>
      </c>
      <c r="D135" s="46" t="str">
        <f>IF(ROW()-2&gt;$O$3,"",MATCH(SMALL($A$19:$A135,(MAX(A:A)-$O$3-1)),A:A,0))</f>
        <v/>
      </c>
      <c r="F135" s="2" t="str">
        <f t="shared" si="11"/>
        <v/>
      </c>
      <c r="I135" s="3" t="str">
        <f>IF(J135&lt;&gt;"",COUNTIF($J$3:J135,J135)+ROW(A133)-1,"")</f>
        <v/>
      </c>
      <c r="J135" s="2" t="str">
        <f t="shared" si="12"/>
        <v/>
      </c>
      <c r="L135" s="3" t="str">
        <f t="shared" si="13"/>
        <v/>
      </c>
      <c r="M135" s="2" t="str">
        <f t="array" ref="M135">IFERROR(INDEX($B$3:$B$250,T135),"")</f>
        <v/>
      </c>
      <c r="T135" t="str">
        <f t="array" ref="T135">IFERROR((SMALL(IF(LEN($U$3:$U$250)&gt;0,ROW($U$3:$U$250)-ROW($U$3)+1),ROWS($U$3:U135))),"")</f>
        <v/>
      </c>
      <c r="U135" t="str">
        <f t="shared" si="14"/>
        <v/>
      </c>
      <c r="V135" t="str">
        <f t="shared" si="15"/>
        <v/>
      </c>
    </row>
    <row r="136" spans="1:22" ht="21.75">
      <c r="A136" s="1" t="str">
        <f>IF(B136&lt;&gt;"",MAX($A$2:A135)+1,"")</f>
        <v/>
      </c>
      <c r="D136" s="46" t="str">
        <f>IF(ROW()-2&gt;$O$3,"",MATCH(SMALL($A$19:$A136,(MAX(A:A)-$O$3-1)),A:A,0))</f>
        <v/>
      </c>
      <c r="F136" s="2" t="str">
        <f t="shared" si="11"/>
        <v/>
      </c>
      <c r="I136" s="3" t="str">
        <f>IF(J136&lt;&gt;"",COUNTIF($J$3:J136,J136)+ROW(A134)-1,"")</f>
        <v/>
      </c>
      <c r="J136" s="2" t="str">
        <f t="shared" si="12"/>
        <v/>
      </c>
      <c r="L136" s="3" t="str">
        <f t="shared" si="13"/>
        <v/>
      </c>
      <c r="M136" s="2" t="str">
        <f t="array" ref="M136">IFERROR(INDEX($B$3:$B$250,T136),"")</f>
        <v/>
      </c>
      <c r="T136" t="str">
        <f t="array" ref="T136">IFERROR((SMALL(IF(LEN($U$3:$U$250)&gt;0,ROW($U$3:$U$250)-ROW($U$3)+1),ROWS($U$3:U136))),"")</f>
        <v/>
      </c>
      <c r="U136" t="str">
        <f t="shared" si="14"/>
        <v/>
      </c>
      <c r="V136" t="str">
        <f t="shared" si="15"/>
        <v/>
      </c>
    </row>
    <row r="137" spans="1:22" ht="21.75">
      <c r="A137" s="1" t="str">
        <f>IF(B137&lt;&gt;"",MAX($A$2:A136)+1,"")</f>
        <v/>
      </c>
      <c r="D137" s="46" t="str">
        <f>IF(ROW()-2&gt;$O$3,"",MATCH(SMALL($A$19:$A137,(MAX(A:A)-$O$3-1)),A:A,0))</f>
        <v/>
      </c>
      <c r="F137" s="2" t="str">
        <f t="shared" si="11"/>
        <v/>
      </c>
      <c r="I137" s="3" t="str">
        <f>IF(J137&lt;&gt;"",COUNTIF($J$3:J137,J137)+ROW(A135)-1,"")</f>
        <v/>
      </c>
      <c r="J137" s="2" t="str">
        <f t="shared" si="12"/>
        <v/>
      </c>
      <c r="L137" s="3" t="str">
        <f t="shared" si="13"/>
        <v/>
      </c>
      <c r="M137" s="2" t="str">
        <f t="array" ref="M137">IFERROR(INDEX($B$3:$B$250,T137),"")</f>
        <v/>
      </c>
      <c r="T137" t="str">
        <f t="array" ref="T137">IFERROR((SMALL(IF(LEN($U$3:$U$250)&gt;0,ROW($U$3:$U$250)-ROW($U$3)+1),ROWS($U$3:U137))),"")</f>
        <v/>
      </c>
      <c r="U137" t="str">
        <f t="shared" si="14"/>
        <v/>
      </c>
      <c r="V137" t="str">
        <f t="shared" si="15"/>
        <v/>
      </c>
    </row>
    <row r="138" spans="1:22" ht="21.75">
      <c r="A138" s="1" t="str">
        <f>IF(B138&lt;&gt;"",MAX($A$2:A137)+1,"")</f>
        <v/>
      </c>
      <c r="D138" s="46" t="str">
        <f>IF(ROW()-2&gt;$O$3,"",MATCH(SMALL($A$19:$A138,(MAX(A:A)-$O$3-1)),A:A,0))</f>
        <v/>
      </c>
      <c r="F138" s="2" t="str">
        <f t="shared" si="11"/>
        <v/>
      </c>
      <c r="I138" s="3" t="str">
        <f>IF(J138&lt;&gt;"",COUNTIF($J$3:J138,J138)+ROW(A136)-1,"")</f>
        <v/>
      </c>
      <c r="J138" s="2" t="str">
        <f t="shared" si="12"/>
        <v/>
      </c>
      <c r="L138" s="3" t="str">
        <f t="shared" si="13"/>
        <v/>
      </c>
      <c r="M138" s="2" t="str">
        <f t="array" ref="M138">IFERROR(INDEX($B$3:$B$250,T138),"")</f>
        <v/>
      </c>
      <c r="T138" t="str">
        <f t="array" ref="T138">IFERROR((SMALL(IF(LEN($U$3:$U$250)&gt;0,ROW($U$3:$U$250)-ROW($U$3)+1),ROWS($U$3:U138))),"")</f>
        <v/>
      </c>
      <c r="U138" t="str">
        <f t="shared" si="14"/>
        <v/>
      </c>
      <c r="V138" t="str">
        <f t="shared" si="15"/>
        <v/>
      </c>
    </row>
    <row r="139" spans="1:22" ht="21.75">
      <c r="A139" s="1" t="str">
        <f>IF(B139&lt;&gt;"",MAX($A$2:A138)+1,"")</f>
        <v/>
      </c>
      <c r="D139" s="46" t="str">
        <f>IF(ROW()-2&gt;$O$3,"",MATCH(SMALL($A$19:$A139,(MAX(A:A)-$O$3-1)),A:A,0))</f>
        <v/>
      </c>
      <c r="F139" s="2" t="str">
        <f t="shared" si="11"/>
        <v/>
      </c>
      <c r="I139" s="3" t="str">
        <f>IF(J139&lt;&gt;"",COUNTIF($J$3:J139,J139)+ROW(A137)-1,"")</f>
        <v/>
      </c>
      <c r="J139" s="2" t="str">
        <f t="shared" si="12"/>
        <v/>
      </c>
      <c r="L139" s="3" t="str">
        <f t="shared" si="13"/>
        <v/>
      </c>
      <c r="M139" s="2" t="str">
        <f t="array" ref="M139">IFERROR(INDEX($B$3:$B$250,T139),"")</f>
        <v/>
      </c>
      <c r="T139" t="str">
        <f t="array" ref="T139">IFERROR((SMALL(IF(LEN($U$3:$U$250)&gt;0,ROW($U$3:$U$250)-ROW($U$3)+1),ROWS($U$3:U139))),"")</f>
        <v/>
      </c>
      <c r="U139" t="str">
        <f t="shared" si="14"/>
        <v/>
      </c>
      <c r="V139" t="str">
        <f t="shared" si="15"/>
        <v/>
      </c>
    </row>
    <row r="140" spans="1:22" ht="21.75">
      <c r="A140" s="1" t="str">
        <f>IF(B140&lt;&gt;"",MAX($A$2:A139)+1,"")</f>
        <v/>
      </c>
      <c r="D140" s="46" t="str">
        <f>IF(ROW()-2&gt;$O$3,"",MATCH(SMALL($A$19:$A140,(MAX(A:A)-$O$3-1)),A:A,0))</f>
        <v/>
      </c>
      <c r="F140" s="2" t="str">
        <f t="shared" si="11"/>
        <v/>
      </c>
      <c r="I140" s="3" t="str">
        <f>IF(J140&lt;&gt;"",COUNTIF($J$3:J140,J140)+ROW(A138)-1,"")</f>
        <v/>
      </c>
      <c r="J140" s="2" t="str">
        <f t="shared" si="12"/>
        <v/>
      </c>
      <c r="L140" s="3" t="str">
        <f t="shared" si="13"/>
        <v/>
      </c>
      <c r="M140" s="2" t="str">
        <f t="array" ref="M140">IFERROR(INDEX($B$3:$B$250,T140),"")</f>
        <v/>
      </c>
      <c r="T140" t="str">
        <f t="array" ref="T140">IFERROR((SMALL(IF(LEN($U$3:$U$250)&gt;0,ROW($U$3:$U$250)-ROW($U$3)+1),ROWS($U$3:U140))),"")</f>
        <v/>
      </c>
      <c r="U140" t="str">
        <f t="shared" si="14"/>
        <v/>
      </c>
      <c r="V140" t="str">
        <f t="shared" si="15"/>
        <v/>
      </c>
    </row>
    <row r="141" spans="1:22" ht="21.75">
      <c r="A141" s="1" t="str">
        <f>IF(B141&lt;&gt;"",MAX($A$2:A140)+1,"")</f>
        <v/>
      </c>
      <c r="D141" s="46" t="str">
        <f>IF(ROW()-2&gt;$O$3,"",MATCH(SMALL($A$19:$A141,(MAX(A:A)-$O$3-1)),A:A,0))</f>
        <v/>
      </c>
      <c r="F141" s="2" t="str">
        <f t="shared" si="11"/>
        <v/>
      </c>
      <c r="I141" s="3" t="str">
        <f>IF(J141&lt;&gt;"",COUNTIF($J$3:J141,J141)+ROW(A139)-1,"")</f>
        <v/>
      </c>
      <c r="J141" s="2" t="str">
        <f t="shared" si="12"/>
        <v/>
      </c>
      <c r="L141" s="3" t="str">
        <f t="shared" si="13"/>
        <v/>
      </c>
      <c r="M141" s="2" t="str">
        <f t="array" ref="M141">IFERROR(INDEX($B$3:$B$250,T141),"")</f>
        <v/>
      </c>
      <c r="T141" t="str">
        <f t="array" ref="T141">IFERROR((SMALL(IF(LEN($U$3:$U$250)&gt;0,ROW($U$3:$U$250)-ROW($U$3)+1),ROWS($U$3:U141))),"")</f>
        <v/>
      </c>
      <c r="U141" t="str">
        <f t="shared" si="14"/>
        <v/>
      </c>
      <c r="V141" t="str">
        <f t="shared" si="15"/>
        <v/>
      </c>
    </row>
    <row r="142" spans="1:22" ht="21.75">
      <c r="A142" s="1" t="str">
        <f>IF(B142&lt;&gt;"",MAX($A$2:A141)+1,"")</f>
        <v/>
      </c>
      <c r="D142" s="46" t="str">
        <f>IF(ROW()-2&gt;$O$3,"",MATCH(SMALL($A$19:$A142,(MAX(A:A)-$O$3-1)),A:A,0))</f>
        <v/>
      </c>
      <c r="F142" s="2" t="str">
        <f t="shared" si="11"/>
        <v/>
      </c>
      <c r="I142" s="3" t="str">
        <f>IF(J142&lt;&gt;"",COUNTIF($J$3:J142,J142)+ROW(A140)-1,"")</f>
        <v/>
      </c>
      <c r="J142" s="2" t="str">
        <f t="shared" si="12"/>
        <v/>
      </c>
      <c r="L142" s="3" t="str">
        <f t="shared" si="13"/>
        <v/>
      </c>
      <c r="M142" s="2" t="str">
        <f t="array" ref="M142">IFERROR(INDEX($B$3:$B$250,T142),"")</f>
        <v/>
      </c>
      <c r="T142" t="str">
        <f t="array" ref="T142">IFERROR((SMALL(IF(LEN($U$3:$U$250)&gt;0,ROW($U$3:$U$250)-ROW($U$3)+1),ROWS($U$3:U142))),"")</f>
        <v/>
      </c>
      <c r="U142" t="str">
        <f t="shared" si="14"/>
        <v/>
      </c>
      <c r="V142" t="str">
        <f t="shared" si="15"/>
        <v/>
      </c>
    </row>
    <row r="143" spans="1:22" ht="21.75">
      <c r="A143" s="1" t="str">
        <f>IF(B143&lt;&gt;"",MAX($A$2:A142)+1,"")</f>
        <v/>
      </c>
      <c r="D143" s="46" t="str">
        <f>IF(ROW()-2&gt;$O$3,"",MATCH(SMALL($A$19:$A143,(MAX(A:A)-$O$3-1)),A:A,0))</f>
        <v/>
      </c>
      <c r="F143" s="2" t="str">
        <f t="shared" si="11"/>
        <v/>
      </c>
      <c r="I143" s="3" t="str">
        <f>IF(J143&lt;&gt;"",COUNTIF($J$3:J143,J143)+ROW(A141)-1,"")</f>
        <v/>
      </c>
      <c r="J143" s="2" t="str">
        <f t="shared" si="12"/>
        <v/>
      </c>
      <c r="L143" s="3" t="str">
        <f t="shared" si="13"/>
        <v/>
      </c>
      <c r="M143" s="2" t="str">
        <f t="array" ref="M143">IFERROR(INDEX($B$3:$B$250,T143),"")</f>
        <v/>
      </c>
      <c r="T143" t="str">
        <f t="array" ref="T143">IFERROR((SMALL(IF(LEN($U$3:$U$250)&gt;0,ROW($U$3:$U$250)-ROW($U$3)+1),ROWS($U$3:U143))),"")</f>
        <v/>
      </c>
      <c r="U143" t="str">
        <f t="shared" si="14"/>
        <v/>
      </c>
      <c r="V143" t="str">
        <f t="shared" si="15"/>
        <v/>
      </c>
    </row>
    <row r="144" spans="1:22" ht="21.75">
      <c r="A144" s="1" t="str">
        <f>IF(B144&lt;&gt;"",MAX($A$2:A143)+1,"")</f>
        <v/>
      </c>
      <c r="D144" s="46" t="str">
        <f>IF(ROW()-2&gt;$O$3,"",MATCH(SMALL($A$19:$A144,(MAX(A:A)-$O$3-1)),A:A,0))</f>
        <v/>
      </c>
      <c r="F144" s="2" t="str">
        <f t="shared" si="11"/>
        <v/>
      </c>
      <c r="I144" s="3" t="str">
        <f>IF(J144&lt;&gt;"",COUNTIF($J$3:J144,J144)+ROW(A142)-1,"")</f>
        <v/>
      </c>
      <c r="J144" s="2" t="str">
        <f t="shared" si="12"/>
        <v/>
      </c>
      <c r="L144" s="3" t="str">
        <f t="shared" si="13"/>
        <v/>
      </c>
      <c r="M144" s="2" t="str">
        <f t="array" ref="M144">IFERROR(INDEX($B$3:$B$250,T144),"")</f>
        <v/>
      </c>
      <c r="T144" t="str">
        <f t="array" ref="T144">IFERROR((SMALL(IF(LEN($U$3:$U$250)&gt;0,ROW($U$3:$U$250)-ROW($U$3)+1),ROWS($U$3:U144))),"")</f>
        <v/>
      </c>
      <c r="U144" t="str">
        <f t="shared" si="14"/>
        <v/>
      </c>
      <c r="V144" t="str">
        <f t="shared" si="15"/>
        <v/>
      </c>
    </row>
    <row r="145" spans="1:22" ht="21.75">
      <c r="A145" s="1" t="str">
        <f>IF(B145&lt;&gt;"",MAX($A$2:A144)+1,"")</f>
        <v/>
      </c>
      <c r="D145" s="46" t="str">
        <f>IF(ROW()-2&gt;$O$3,"",MATCH(SMALL($A$19:$A145,(MAX(A:A)-$O$3-1)),A:A,0))</f>
        <v/>
      </c>
      <c r="F145" s="2" t="str">
        <f t="shared" si="11"/>
        <v/>
      </c>
      <c r="I145" s="3" t="str">
        <f>IF(J145&lt;&gt;"",COUNTIF($J$3:J145,J145)+ROW(A143)-1,"")</f>
        <v/>
      </c>
      <c r="J145" s="2" t="str">
        <f t="shared" si="12"/>
        <v/>
      </c>
      <c r="L145" s="3" t="str">
        <f t="shared" si="13"/>
        <v/>
      </c>
      <c r="M145" s="2" t="str">
        <f t="array" ref="M145">IFERROR(INDEX($B$3:$B$250,T145),"")</f>
        <v/>
      </c>
      <c r="T145" t="str">
        <f t="array" ref="T145">IFERROR((SMALL(IF(LEN($U$3:$U$250)&gt;0,ROW($U$3:$U$250)-ROW($U$3)+1),ROWS($U$3:U145))),"")</f>
        <v/>
      </c>
      <c r="U145" t="str">
        <f t="shared" si="14"/>
        <v/>
      </c>
      <c r="V145" t="str">
        <f t="shared" si="15"/>
        <v/>
      </c>
    </row>
    <row r="146" spans="1:22" ht="21.75">
      <c r="A146" s="1" t="str">
        <f>IF(B146&lt;&gt;"",MAX($A$2:A145)+1,"")</f>
        <v/>
      </c>
      <c r="D146" s="46" t="str">
        <f>IF(ROW()-2&gt;$O$3,"",MATCH(SMALL($A$19:$A146,(MAX(A:A)-$O$3-1)),A:A,0))</f>
        <v/>
      </c>
      <c r="F146" s="2" t="str">
        <f t="shared" si="11"/>
        <v/>
      </c>
      <c r="I146" s="3" t="str">
        <f>IF(J146&lt;&gt;"",COUNTIF($J$3:J146,J146)+ROW(A144)-1,"")</f>
        <v/>
      </c>
      <c r="J146" s="2" t="str">
        <f t="shared" si="12"/>
        <v/>
      </c>
      <c r="L146" s="3" t="str">
        <f t="shared" si="13"/>
        <v/>
      </c>
      <c r="M146" s="2" t="str">
        <f t="array" ref="M146">IFERROR(INDEX($B$3:$B$250,T146),"")</f>
        <v/>
      </c>
      <c r="T146" t="str">
        <f t="array" ref="T146">IFERROR((SMALL(IF(LEN($U$3:$U$250)&gt;0,ROW($U$3:$U$250)-ROW($U$3)+1),ROWS($U$3:U146))),"")</f>
        <v/>
      </c>
      <c r="U146" t="str">
        <f t="shared" si="14"/>
        <v/>
      </c>
      <c r="V146" t="str">
        <f t="shared" si="15"/>
        <v/>
      </c>
    </row>
    <row r="147" spans="1:22" ht="21.75">
      <c r="A147" s="1" t="str">
        <f>IF(B147&lt;&gt;"",MAX($A$2:A146)+1,"")</f>
        <v/>
      </c>
      <c r="D147" s="46" t="str">
        <f>IF(ROW()-2&gt;$O$3,"",MATCH(SMALL($A$19:$A147,(MAX(A:A)-$O$3-1)),A:A,0))</f>
        <v/>
      </c>
      <c r="F147" s="2" t="str">
        <f t="shared" si="11"/>
        <v/>
      </c>
      <c r="I147" s="3" t="str">
        <f>IF(J147&lt;&gt;"",COUNTIF($J$3:J147,J147)+ROW(A145)-1,"")</f>
        <v/>
      </c>
      <c r="J147" s="2" t="str">
        <f t="shared" si="12"/>
        <v/>
      </c>
      <c r="L147" s="3" t="str">
        <f t="shared" si="13"/>
        <v/>
      </c>
      <c r="M147" s="2" t="str">
        <f t="array" ref="M147">IFERROR(INDEX($B$3:$B$250,T147),"")</f>
        <v/>
      </c>
      <c r="T147" t="str">
        <f t="array" ref="T147">IFERROR((SMALL(IF(LEN($U$3:$U$250)&gt;0,ROW($U$3:$U$250)-ROW($U$3)+1),ROWS($U$3:U147))),"")</f>
        <v/>
      </c>
      <c r="U147" t="str">
        <f t="shared" si="14"/>
        <v/>
      </c>
      <c r="V147" t="str">
        <f t="shared" si="15"/>
        <v/>
      </c>
    </row>
    <row r="148" spans="1:22" ht="21.75">
      <c r="A148" s="1" t="str">
        <f>IF(B148&lt;&gt;"",MAX($A$2:A147)+1,"")</f>
        <v/>
      </c>
      <c r="D148" s="46" t="str">
        <f>IF(ROW()-2&gt;$O$3,"",MATCH(SMALL($A$19:$A148,(MAX(A:A)-$O$3-1)),A:A,0))</f>
        <v/>
      </c>
      <c r="F148" s="2" t="str">
        <f t="shared" si="11"/>
        <v/>
      </c>
      <c r="I148" s="3" t="str">
        <f>IF(J148&lt;&gt;"",COUNTIF($J$3:J148,J148)+ROW(A146)-1,"")</f>
        <v/>
      </c>
      <c r="J148" s="2" t="str">
        <f t="shared" si="12"/>
        <v/>
      </c>
      <c r="L148" s="3" t="str">
        <f t="shared" si="13"/>
        <v/>
      </c>
      <c r="M148" s="2" t="str">
        <f t="array" ref="M148">IFERROR(INDEX($B$3:$B$250,T148),"")</f>
        <v/>
      </c>
      <c r="T148" t="str">
        <f t="array" ref="T148">IFERROR((SMALL(IF(LEN($U$3:$U$250)&gt;0,ROW($U$3:$U$250)-ROW($U$3)+1),ROWS($U$3:U148))),"")</f>
        <v/>
      </c>
      <c r="U148" t="str">
        <f t="shared" si="14"/>
        <v/>
      </c>
      <c r="V148" t="str">
        <f t="shared" si="15"/>
        <v/>
      </c>
    </row>
    <row r="149" spans="1:22" ht="21.75">
      <c r="A149" s="1" t="str">
        <f>IF(B149&lt;&gt;"",MAX($A$2:A148)+1,"")</f>
        <v/>
      </c>
      <c r="D149" s="46" t="str">
        <f>IF(ROW()-2&gt;$O$3,"",MATCH(SMALL($A$19:$A149,(MAX(A:A)-$O$3-1)),A:A,0))</f>
        <v/>
      </c>
      <c r="F149" s="2" t="str">
        <f t="shared" si="11"/>
        <v/>
      </c>
      <c r="I149" s="3" t="str">
        <f>IF(J149&lt;&gt;"",COUNTIF($J$3:J149,J149)+ROW(A147)-1,"")</f>
        <v/>
      </c>
      <c r="J149" s="2" t="str">
        <f t="shared" si="12"/>
        <v/>
      </c>
      <c r="L149" s="3" t="str">
        <f t="shared" si="13"/>
        <v/>
      </c>
      <c r="M149" s="2" t="str">
        <f t="array" ref="M149">IFERROR(INDEX($B$3:$B$250,T149),"")</f>
        <v/>
      </c>
      <c r="T149" t="str">
        <f t="array" ref="T149">IFERROR((SMALL(IF(LEN($U$3:$U$250)&gt;0,ROW($U$3:$U$250)-ROW($U$3)+1),ROWS($U$3:U149))),"")</f>
        <v/>
      </c>
      <c r="U149" t="str">
        <f t="shared" si="14"/>
        <v/>
      </c>
      <c r="V149" t="str">
        <f t="shared" si="15"/>
        <v/>
      </c>
    </row>
    <row r="150" spans="1:22" ht="21.75">
      <c r="A150" s="1" t="str">
        <f>IF(B150&lt;&gt;"",MAX($A$2:A149)+1,"")</f>
        <v/>
      </c>
      <c r="D150" s="46" t="str">
        <f>IF(ROW()-2&gt;$O$3,"",MATCH(SMALL($A$19:$A150,(MAX(A:A)-$O$3-1)),A:A,0))</f>
        <v/>
      </c>
      <c r="F150" s="2" t="str">
        <f t="shared" si="11"/>
        <v/>
      </c>
      <c r="I150" s="3" t="str">
        <f>IF(J150&lt;&gt;"",COUNTIF($J$3:J150,J150)+ROW(A148)-1,"")</f>
        <v/>
      </c>
      <c r="J150" s="2" t="str">
        <f t="shared" si="12"/>
        <v/>
      </c>
      <c r="L150" s="3" t="str">
        <f t="shared" si="13"/>
        <v/>
      </c>
      <c r="M150" s="2" t="str">
        <f t="array" ref="M150">IFERROR(INDEX($B$3:$B$250,T150),"")</f>
        <v/>
      </c>
      <c r="T150" t="str">
        <f t="array" ref="T150">IFERROR((SMALL(IF(LEN($U$3:$U$250)&gt;0,ROW($U$3:$U$250)-ROW($U$3)+1),ROWS($U$3:U150))),"")</f>
        <v/>
      </c>
      <c r="U150" t="str">
        <f t="shared" si="14"/>
        <v/>
      </c>
      <c r="V150" t="str">
        <f t="shared" si="15"/>
        <v/>
      </c>
    </row>
    <row r="151" spans="1:22" ht="21.75">
      <c r="A151" s="1" t="str">
        <f>IF(B151&lt;&gt;"",MAX($A$2:A150)+1,"")</f>
        <v/>
      </c>
      <c r="D151" s="46" t="str">
        <f>IF(ROW()-2&gt;$O$3,"",MATCH(SMALL($A$19:$A151,(MAX(A:A)-$O$3-1)),A:A,0))</f>
        <v/>
      </c>
      <c r="F151" s="2" t="str">
        <f t="shared" si="11"/>
        <v/>
      </c>
      <c r="I151" s="3" t="str">
        <f>IF(J151&lt;&gt;"",COUNTIF($J$3:J151,J151)+ROW(A149)-1,"")</f>
        <v/>
      </c>
      <c r="J151" s="2" t="str">
        <f t="shared" si="12"/>
        <v/>
      </c>
      <c r="L151" s="3" t="str">
        <f t="shared" si="13"/>
        <v/>
      </c>
      <c r="M151" s="2" t="str">
        <f t="array" ref="M151">IFERROR(INDEX($B$3:$B$250,T151),"")</f>
        <v/>
      </c>
      <c r="T151" t="str">
        <f t="array" ref="T151">IFERROR((SMALL(IF(LEN($U$3:$U$250)&gt;0,ROW($U$3:$U$250)-ROW($U$3)+1),ROWS($U$3:U151))),"")</f>
        <v/>
      </c>
      <c r="U151" t="str">
        <f t="shared" si="14"/>
        <v/>
      </c>
      <c r="V151" t="str">
        <f t="shared" si="15"/>
        <v/>
      </c>
    </row>
    <row r="152" spans="1:22" ht="21.75">
      <c r="A152" s="1" t="str">
        <f>IF(B152&lt;&gt;"",MAX($A$2:A151)+1,"")</f>
        <v/>
      </c>
      <c r="D152" s="46" t="str">
        <f>IF(ROW()-2&gt;$O$3,"",MATCH(SMALL($A$19:$A152,(MAX(A:A)-$O$3-1)),A:A,0))</f>
        <v/>
      </c>
      <c r="F152" s="2" t="str">
        <f t="shared" si="11"/>
        <v/>
      </c>
      <c r="I152" s="3" t="str">
        <f>IF(J152&lt;&gt;"",COUNTIF($J$3:J152,J152)+ROW(A150)-1,"")</f>
        <v/>
      </c>
      <c r="J152" s="2" t="str">
        <f t="shared" si="12"/>
        <v/>
      </c>
      <c r="L152" s="3" t="str">
        <f t="shared" si="13"/>
        <v/>
      </c>
      <c r="M152" s="2" t="str">
        <f t="array" ref="M152">IFERROR(INDEX($B$3:$B$250,T152),"")</f>
        <v/>
      </c>
      <c r="T152" t="str">
        <f t="array" ref="T152">IFERROR((SMALL(IF(LEN($U$3:$U$250)&gt;0,ROW($U$3:$U$250)-ROW($U$3)+1),ROWS($U$3:U152))),"")</f>
        <v/>
      </c>
      <c r="U152" t="str">
        <f t="shared" si="14"/>
        <v/>
      </c>
      <c r="V152" t="str">
        <f t="shared" si="15"/>
        <v/>
      </c>
    </row>
    <row r="153" spans="1:22" ht="21.75">
      <c r="A153" s="1" t="str">
        <f>IF(B153&lt;&gt;"",MAX($A$2:A152)+1,"")</f>
        <v/>
      </c>
      <c r="D153" s="46" t="str">
        <f>IF(ROW()-2&gt;$O$3,"",MATCH(SMALL($A$19:$A153,(MAX(A:A)-$O$3-1)),A:A,0))</f>
        <v/>
      </c>
      <c r="F153" s="2" t="str">
        <f t="shared" si="11"/>
        <v/>
      </c>
      <c r="I153" s="3" t="str">
        <f>IF(J153&lt;&gt;"",COUNTIF($J$3:J153,J153)+ROW(A151)-1,"")</f>
        <v/>
      </c>
      <c r="J153" s="2" t="str">
        <f t="shared" si="12"/>
        <v/>
      </c>
      <c r="L153" s="3" t="str">
        <f t="shared" si="13"/>
        <v/>
      </c>
      <c r="M153" s="2" t="str">
        <f t="array" ref="M153">IFERROR(INDEX($B$3:$B$250,T153),"")</f>
        <v/>
      </c>
      <c r="T153" t="str">
        <f t="array" ref="T153">IFERROR((SMALL(IF(LEN($U$3:$U$250)&gt;0,ROW($U$3:$U$250)-ROW($U$3)+1),ROWS($U$3:U153))),"")</f>
        <v/>
      </c>
      <c r="U153" t="str">
        <f t="shared" si="14"/>
        <v/>
      </c>
      <c r="V153" t="str">
        <f t="shared" si="15"/>
        <v/>
      </c>
    </row>
    <row r="154" spans="1:22" ht="21.75">
      <c r="A154" s="1" t="str">
        <f>IF(B154&lt;&gt;"",MAX($A$2:A153)+1,"")</f>
        <v/>
      </c>
      <c r="D154" s="46" t="str">
        <f>IF(ROW()-2&gt;$O$3,"",MATCH(SMALL($A$19:$A154,(MAX(A:A)-$O$3-1)),A:A,0))</f>
        <v/>
      </c>
      <c r="F154" s="2" t="str">
        <f t="shared" si="11"/>
        <v/>
      </c>
      <c r="I154" s="3" t="str">
        <f>IF(J154&lt;&gt;"",COUNTIF($J$3:J154,J154)+ROW(A152)-1,"")</f>
        <v/>
      </c>
      <c r="J154" s="2" t="str">
        <f t="shared" si="12"/>
        <v/>
      </c>
      <c r="L154" s="3" t="str">
        <f t="shared" si="13"/>
        <v/>
      </c>
      <c r="M154" s="2" t="str">
        <f t="array" ref="M154">IFERROR(INDEX($B$3:$B$250,T154),"")</f>
        <v/>
      </c>
      <c r="T154" t="str">
        <f t="array" ref="T154">IFERROR((SMALL(IF(LEN($U$3:$U$250)&gt;0,ROW($U$3:$U$250)-ROW($U$3)+1),ROWS($U$3:U154))),"")</f>
        <v/>
      </c>
      <c r="U154" t="str">
        <f t="shared" si="14"/>
        <v/>
      </c>
      <c r="V154" t="str">
        <f t="shared" si="15"/>
        <v/>
      </c>
    </row>
    <row r="155" spans="1:22" ht="21.75">
      <c r="A155" s="1" t="str">
        <f>IF(B155&lt;&gt;"",MAX($A$2:A154)+1,"")</f>
        <v/>
      </c>
      <c r="D155" s="46" t="str">
        <f>IF(ROW()-2&gt;$O$3,"",MATCH(SMALL($A$19:$A155,(MAX(A:A)-$O$3-1)),A:A,0))</f>
        <v/>
      </c>
      <c r="F155" s="2" t="str">
        <f t="shared" si="11"/>
        <v/>
      </c>
      <c r="I155" s="3" t="str">
        <f>IF(J155&lt;&gt;"",COUNTIF($J$3:J155,J155)+ROW(A153)-1,"")</f>
        <v/>
      </c>
      <c r="J155" s="2" t="str">
        <f t="shared" si="12"/>
        <v/>
      </c>
      <c r="L155" s="3" t="str">
        <f t="shared" si="13"/>
        <v/>
      </c>
      <c r="M155" s="2" t="str">
        <f t="array" ref="M155">IFERROR(INDEX($B$3:$B$250,T155),"")</f>
        <v/>
      </c>
      <c r="T155" t="str">
        <f t="array" ref="T155">IFERROR((SMALL(IF(LEN($U$3:$U$250)&gt;0,ROW($U$3:$U$250)-ROW($U$3)+1),ROWS($U$3:U155))),"")</f>
        <v/>
      </c>
      <c r="U155" t="str">
        <f t="shared" si="14"/>
        <v/>
      </c>
      <c r="V155" t="str">
        <f t="shared" si="15"/>
        <v/>
      </c>
    </row>
    <row r="156" spans="1:22" ht="21.75">
      <c r="A156" s="1" t="str">
        <f>IF(B156&lt;&gt;"",MAX($A$2:A155)+1,"")</f>
        <v/>
      </c>
      <c r="D156" s="46" t="str">
        <f>IF(ROW()-2&gt;$O$3,"",MATCH(SMALL($A$19:$A156,(MAX(A:A)-$O$3-1)),A:A,0))</f>
        <v/>
      </c>
      <c r="F156" s="2" t="str">
        <f t="shared" si="11"/>
        <v/>
      </c>
      <c r="I156" s="3" t="str">
        <f>IF(J156&lt;&gt;"",COUNTIF($J$3:J156,J156)+ROW(A154)-1,"")</f>
        <v/>
      </c>
      <c r="J156" s="2" t="str">
        <f t="shared" si="12"/>
        <v/>
      </c>
      <c r="L156" s="3" t="str">
        <f t="shared" si="13"/>
        <v/>
      </c>
      <c r="M156" s="2" t="str">
        <f t="array" ref="M156">IFERROR(INDEX($B$3:$B$250,T156),"")</f>
        <v/>
      </c>
      <c r="T156" t="str">
        <f t="array" ref="T156">IFERROR((SMALL(IF(LEN($U$3:$U$250)&gt;0,ROW($U$3:$U$250)-ROW($U$3)+1),ROWS($U$3:U156))),"")</f>
        <v/>
      </c>
      <c r="U156" t="str">
        <f t="shared" si="14"/>
        <v/>
      </c>
      <c r="V156" t="str">
        <f t="shared" si="15"/>
        <v/>
      </c>
    </row>
    <row r="157" spans="1:22" ht="21.75">
      <c r="A157" s="1" t="str">
        <f>IF(B157&lt;&gt;"",MAX($A$2:A156)+1,"")</f>
        <v/>
      </c>
      <c r="D157" s="46" t="str">
        <f>IF(ROW()-2&gt;$O$3,"",MATCH(SMALL($A$19:$A157,(MAX(A:A)-$O$3-1)),A:A,0))</f>
        <v/>
      </c>
      <c r="F157" s="2" t="str">
        <f t="shared" si="11"/>
        <v/>
      </c>
      <c r="I157" s="3" t="str">
        <f>IF(J157&lt;&gt;"",COUNTIF($J$3:J157,J157)+ROW(A155)-1,"")</f>
        <v/>
      </c>
      <c r="J157" s="2" t="str">
        <f t="shared" si="12"/>
        <v/>
      </c>
      <c r="L157" s="3" t="str">
        <f t="shared" si="13"/>
        <v/>
      </c>
      <c r="M157" s="2" t="str">
        <f t="array" ref="M157">IFERROR(INDEX($B$3:$B$250,T157),"")</f>
        <v/>
      </c>
      <c r="T157" t="str">
        <f t="array" ref="T157">IFERROR((SMALL(IF(LEN($U$3:$U$250)&gt;0,ROW($U$3:$U$250)-ROW($U$3)+1),ROWS($U$3:U157))),"")</f>
        <v/>
      </c>
      <c r="U157" t="str">
        <f t="shared" si="14"/>
        <v/>
      </c>
      <c r="V157" t="str">
        <f t="shared" si="15"/>
        <v/>
      </c>
    </row>
    <row r="158" spans="1:22" ht="21.75">
      <c r="A158" s="1" t="str">
        <f>IF(B158&lt;&gt;"",MAX($A$2:A157)+1,"")</f>
        <v/>
      </c>
      <c r="D158" s="46" t="str">
        <f>IF(ROW()-2&gt;$O$3,"",MATCH(SMALL($A$19:$A158,(MAX(A:A)-$O$3-1)),A:A,0))</f>
        <v/>
      </c>
      <c r="F158" s="2" t="str">
        <f t="shared" si="11"/>
        <v/>
      </c>
      <c r="I158" s="3" t="str">
        <f>IF(J158&lt;&gt;"",COUNTIF($J$3:J158,J158)+ROW(A156)-1,"")</f>
        <v/>
      </c>
      <c r="J158" s="2" t="str">
        <f t="shared" si="12"/>
        <v/>
      </c>
      <c r="L158" s="3" t="str">
        <f t="shared" si="13"/>
        <v/>
      </c>
      <c r="M158" s="2" t="str">
        <f t="array" ref="M158">IFERROR(INDEX($B$3:$B$250,T158),"")</f>
        <v/>
      </c>
      <c r="T158" t="str">
        <f t="array" ref="T158">IFERROR((SMALL(IF(LEN($U$3:$U$250)&gt;0,ROW($U$3:$U$250)-ROW($U$3)+1),ROWS($U$3:U158))),"")</f>
        <v/>
      </c>
      <c r="U158" t="str">
        <f t="shared" si="14"/>
        <v/>
      </c>
      <c r="V158" t="str">
        <f t="shared" si="15"/>
        <v/>
      </c>
    </row>
    <row r="159" spans="1:22" ht="21.75">
      <c r="A159" s="1" t="str">
        <f>IF(B159&lt;&gt;"",MAX($A$2:A158)+1,"")</f>
        <v/>
      </c>
      <c r="D159" s="46" t="str">
        <f>IF(ROW()-2&gt;$O$3,"",MATCH(SMALL($A$19:$A159,(MAX(A:A)-$O$3-1)),A:A,0))</f>
        <v/>
      </c>
      <c r="F159" s="2" t="str">
        <f t="shared" si="11"/>
        <v/>
      </c>
      <c r="I159" s="3" t="str">
        <f>IF(J159&lt;&gt;"",COUNTIF($J$3:J159,J159)+ROW(A157)-1,"")</f>
        <v/>
      </c>
      <c r="J159" s="2" t="str">
        <f t="shared" si="12"/>
        <v/>
      </c>
      <c r="L159" s="3" t="str">
        <f t="shared" si="13"/>
        <v/>
      </c>
      <c r="M159" s="2" t="str">
        <f t="array" ref="M159">IFERROR(INDEX($B$3:$B$250,T159),"")</f>
        <v/>
      </c>
      <c r="T159" t="str">
        <f t="array" ref="T159">IFERROR((SMALL(IF(LEN($U$3:$U$250)&gt;0,ROW($U$3:$U$250)-ROW($U$3)+1),ROWS($U$3:U159))),"")</f>
        <v/>
      </c>
      <c r="U159" t="str">
        <f t="shared" si="14"/>
        <v/>
      </c>
      <c r="V159" t="str">
        <f t="shared" si="15"/>
        <v/>
      </c>
    </row>
    <row r="160" spans="1:22" ht="21.75">
      <c r="A160" s="1" t="str">
        <f>IF(B160&lt;&gt;"",MAX($A$2:A159)+1,"")</f>
        <v/>
      </c>
      <c r="D160" s="46" t="str">
        <f>IF(ROW()-2&gt;$O$3,"",MATCH(SMALL($A$19:$A160,(MAX(A:A)-$O$3-1)),A:A,0))</f>
        <v/>
      </c>
      <c r="F160" s="2" t="str">
        <f t="shared" si="11"/>
        <v/>
      </c>
      <c r="I160" s="3" t="str">
        <f>IF(J160&lt;&gt;"",COUNTIF($J$3:J160,J160)+ROW(A158)-1,"")</f>
        <v/>
      </c>
      <c r="J160" s="2" t="str">
        <f t="shared" si="12"/>
        <v/>
      </c>
      <c r="L160" s="3" t="str">
        <f t="shared" si="13"/>
        <v/>
      </c>
      <c r="M160" s="2" t="str">
        <f t="array" ref="M160">IFERROR(INDEX($B$3:$B$250,T160),"")</f>
        <v/>
      </c>
      <c r="T160" t="str">
        <f t="array" ref="T160">IFERROR((SMALL(IF(LEN($U$3:$U$250)&gt;0,ROW($U$3:$U$250)-ROW($U$3)+1),ROWS($U$3:U160))),"")</f>
        <v/>
      </c>
      <c r="U160" t="str">
        <f t="shared" si="14"/>
        <v/>
      </c>
      <c r="V160" t="str">
        <f t="shared" si="15"/>
        <v/>
      </c>
    </row>
    <row r="161" spans="1:22" ht="21.75">
      <c r="A161" s="1" t="str">
        <f>IF(B161&lt;&gt;"",MAX($A$2:A160)+1,"")</f>
        <v/>
      </c>
      <c r="D161" s="46" t="str">
        <f>IF(ROW()-2&gt;$O$3,"",MATCH(SMALL($A$19:$A161,(MAX(A:A)-$O$3-1)),A:A,0))</f>
        <v/>
      </c>
      <c r="F161" s="2" t="str">
        <f t="shared" si="11"/>
        <v/>
      </c>
      <c r="I161" s="3" t="str">
        <f>IF(J161&lt;&gt;"",COUNTIF($J$3:J161,J161)+ROW(A159)-1,"")</f>
        <v/>
      </c>
      <c r="J161" s="2" t="str">
        <f t="shared" si="12"/>
        <v/>
      </c>
      <c r="L161" s="3" t="str">
        <f t="shared" si="13"/>
        <v/>
      </c>
      <c r="M161" s="2" t="str">
        <f t="array" ref="M161">IFERROR(INDEX($B$3:$B$250,T161),"")</f>
        <v/>
      </c>
      <c r="T161" t="str">
        <f t="array" ref="T161">IFERROR((SMALL(IF(LEN($U$3:$U$250)&gt;0,ROW($U$3:$U$250)-ROW($U$3)+1),ROWS($U$3:U161))),"")</f>
        <v/>
      </c>
      <c r="U161" t="str">
        <f t="shared" si="14"/>
        <v/>
      </c>
      <c r="V161" t="str">
        <f t="shared" si="15"/>
        <v/>
      </c>
    </row>
    <row r="162" spans="1:22" ht="21.75">
      <c r="A162" s="1" t="str">
        <f>IF(B162&lt;&gt;"",MAX($A$2:A161)+1,"")</f>
        <v/>
      </c>
      <c r="D162" s="46" t="str">
        <f>IF(ROW()-2&gt;$O$3,"",MATCH(SMALL($A$19:$A162,(MAX(A:A)-$O$3-1)),A:A,0))</f>
        <v/>
      </c>
      <c r="F162" s="2" t="str">
        <f t="shared" si="11"/>
        <v/>
      </c>
      <c r="I162" s="3" t="str">
        <f>IF(J162&lt;&gt;"",COUNTIF($J$3:J162,J162)+ROW(A160)-1,"")</f>
        <v/>
      </c>
      <c r="J162" s="2" t="str">
        <f t="shared" si="12"/>
        <v/>
      </c>
      <c r="L162" s="3" t="str">
        <f t="shared" si="13"/>
        <v/>
      </c>
      <c r="M162" s="2" t="str">
        <f t="array" ref="M162">IFERROR(INDEX($B$3:$B$250,T162),"")</f>
        <v/>
      </c>
      <c r="T162" t="str">
        <f t="array" ref="T162">IFERROR((SMALL(IF(LEN($U$3:$U$250)&gt;0,ROW($U$3:$U$250)-ROW($U$3)+1),ROWS($U$3:U162))),"")</f>
        <v/>
      </c>
      <c r="U162" t="str">
        <f t="shared" si="14"/>
        <v/>
      </c>
      <c r="V162" t="str">
        <f t="shared" si="15"/>
        <v/>
      </c>
    </row>
    <row r="163" spans="1:22" ht="21.75">
      <c r="A163" s="1" t="str">
        <f>IF(B163&lt;&gt;"",MAX($A$2:A162)+1,"")</f>
        <v/>
      </c>
      <c r="D163" s="46" t="str">
        <f>IF(ROW()-2&gt;$O$3,"",MATCH(SMALL($A$19:$A163,(MAX(A:A)-$O$3-1)),A:A,0))</f>
        <v/>
      </c>
      <c r="F163" s="2" t="str">
        <f t="shared" si="11"/>
        <v/>
      </c>
      <c r="I163" s="3" t="str">
        <f>IF(J163&lt;&gt;"",COUNTIF($J$3:J163,J163)+ROW(A161)-1,"")</f>
        <v/>
      </c>
      <c r="J163" s="2" t="str">
        <f t="shared" si="12"/>
        <v/>
      </c>
      <c r="L163" s="3" t="str">
        <f t="shared" si="13"/>
        <v/>
      </c>
      <c r="M163" s="2" t="str">
        <f t="array" ref="M163">IFERROR(INDEX($B$3:$B$250,T163),"")</f>
        <v/>
      </c>
      <c r="T163" t="str">
        <f t="array" ref="T163">IFERROR((SMALL(IF(LEN($U$3:$U$250)&gt;0,ROW($U$3:$U$250)-ROW($U$3)+1),ROWS($U$3:U163))),"")</f>
        <v/>
      </c>
      <c r="U163" t="str">
        <f t="shared" si="14"/>
        <v/>
      </c>
      <c r="V163" t="str">
        <f t="shared" si="15"/>
        <v/>
      </c>
    </row>
    <row r="164" spans="1:22" ht="21.75">
      <c r="A164" s="1" t="str">
        <f>IF(B164&lt;&gt;"",MAX($A$2:A163)+1,"")</f>
        <v/>
      </c>
      <c r="D164" s="46" t="str">
        <f>IF(ROW()-2&gt;$O$3,"",MATCH(SMALL($A$19:$A164,(MAX(A:A)-$O$3-1)),A:A,0))</f>
        <v/>
      </c>
      <c r="F164" s="2" t="str">
        <f t="shared" si="11"/>
        <v/>
      </c>
      <c r="I164" s="3" t="str">
        <f>IF(J164&lt;&gt;"",COUNTIF($J$3:J164,J164)+ROW(A162)-1,"")</f>
        <v/>
      </c>
      <c r="J164" s="2" t="str">
        <f t="shared" si="12"/>
        <v/>
      </c>
      <c r="L164" s="3" t="str">
        <f t="shared" si="13"/>
        <v/>
      </c>
      <c r="M164" s="2" t="str">
        <f t="array" ref="M164">IFERROR(INDEX($B$3:$B$250,T164),"")</f>
        <v/>
      </c>
      <c r="T164" t="str">
        <f t="array" ref="T164">IFERROR((SMALL(IF(LEN($U$3:$U$250)&gt;0,ROW($U$3:$U$250)-ROW($U$3)+1),ROWS($U$3:U164))),"")</f>
        <v/>
      </c>
      <c r="U164" t="str">
        <f t="shared" si="14"/>
        <v/>
      </c>
      <c r="V164" t="str">
        <f t="shared" si="15"/>
        <v/>
      </c>
    </row>
    <row r="165" spans="1:22" ht="21.75">
      <c r="A165" s="1" t="str">
        <f>IF(B165&lt;&gt;"",MAX($A$2:A164)+1,"")</f>
        <v/>
      </c>
      <c r="D165" s="46" t="str">
        <f>IF(ROW()-2&gt;$O$3,"",MATCH(SMALL($A$19:$A165,(MAX(A:A)-$O$3-1)),A:A,0))</f>
        <v/>
      </c>
      <c r="F165" s="2" t="str">
        <f t="shared" si="11"/>
        <v/>
      </c>
      <c r="I165" s="3" t="str">
        <f>IF(J165&lt;&gt;"",COUNTIF($J$3:J165,J165)+ROW(A163)-1,"")</f>
        <v/>
      </c>
      <c r="J165" s="2" t="str">
        <f t="shared" si="12"/>
        <v/>
      </c>
      <c r="L165" s="3" t="str">
        <f t="shared" si="13"/>
        <v/>
      </c>
      <c r="M165" s="2" t="str">
        <f t="array" ref="M165">IFERROR(INDEX($B$3:$B$250,T165),"")</f>
        <v/>
      </c>
      <c r="T165" t="str">
        <f t="array" ref="T165">IFERROR((SMALL(IF(LEN($U$3:$U$250)&gt;0,ROW($U$3:$U$250)-ROW($U$3)+1),ROWS($U$3:U165))),"")</f>
        <v/>
      </c>
      <c r="U165" t="str">
        <f t="shared" si="14"/>
        <v/>
      </c>
      <c r="V165" t="str">
        <f t="shared" si="15"/>
        <v/>
      </c>
    </row>
    <row r="166" spans="1:22" ht="21.75">
      <c r="A166" s="1" t="str">
        <f>IF(B166&lt;&gt;"",MAX($A$2:A165)+1,"")</f>
        <v/>
      </c>
      <c r="D166" s="46" t="str">
        <f>IF(ROW()-2&gt;$O$3,"",MATCH(SMALL($A$19:$A166,(MAX(A:A)-$O$3-1)),A:A,0))</f>
        <v/>
      </c>
      <c r="F166" s="2" t="str">
        <f t="shared" si="11"/>
        <v/>
      </c>
      <c r="I166" s="3" t="str">
        <f>IF(J166&lt;&gt;"",COUNTIF($J$3:J166,J166)+ROW(A164)-1,"")</f>
        <v/>
      </c>
      <c r="J166" s="2" t="str">
        <f t="shared" si="12"/>
        <v/>
      </c>
      <c r="L166" s="3" t="str">
        <f t="shared" si="13"/>
        <v/>
      </c>
      <c r="M166" s="2" t="str">
        <f t="array" ref="M166">IFERROR(INDEX($B$3:$B$250,T166),"")</f>
        <v/>
      </c>
      <c r="T166" t="str">
        <f t="array" ref="T166">IFERROR((SMALL(IF(LEN($U$3:$U$250)&gt;0,ROW($U$3:$U$250)-ROW($U$3)+1),ROWS($U$3:U166))),"")</f>
        <v/>
      </c>
      <c r="U166" t="str">
        <f t="shared" si="14"/>
        <v/>
      </c>
      <c r="V166" t="str">
        <f t="shared" si="15"/>
        <v/>
      </c>
    </row>
    <row r="167" spans="1:22" ht="21.75">
      <c r="A167" s="1" t="str">
        <f>IF(B167&lt;&gt;"",MAX($A$2:A166)+1,"")</f>
        <v/>
      </c>
      <c r="D167" s="46" t="str">
        <f>IF(ROW()-2&gt;$O$3,"",MATCH(SMALL($A$19:$A167,(MAX(A:A)-$O$3-1)),A:A,0))</f>
        <v/>
      </c>
      <c r="F167" s="2" t="str">
        <f t="shared" si="11"/>
        <v/>
      </c>
      <c r="I167" s="3" t="str">
        <f>IF(J167&lt;&gt;"",COUNTIF($J$3:J167,J167)+ROW(A165)-1,"")</f>
        <v/>
      </c>
      <c r="J167" s="2" t="str">
        <f t="shared" si="12"/>
        <v/>
      </c>
      <c r="L167" s="3" t="str">
        <f t="shared" si="13"/>
        <v/>
      </c>
      <c r="M167" s="2" t="str">
        <f t="array" ref="M167">IFERROR(INDEX($B$3:$B$250,T167),"")</f>
        <v/>
      </c>
      <c r="T167" t="str">
        <f t="array" ref="T167">IFERROR((SMALL(IF(LEN($U$3:$U$250)&gt;0,ROW($U$3:$U$250)-ROW($U$3)+1),ROWS($U$3:U167))),"")</f>
        <v/>
      </c>
      <c r="U167" t="str">
        <f t="shared" si="14"/>
        <v/>
      </c>
      <c r="V167" t="str">
        <f t="shared" si="15"/>
        <v/>
      </c>
    </row>
    <row r="168" spans="1:22" ht="21.75">
      <c r="A168" s="1" t="str">
        <f>IF(B168&lt;&gt;"",MAX($A$2:A167)+1,"")</f>
        <v/>
      </c>
      <c r="D168" s="46" t="str">
        <f>IF(ROW()-2&gt;$O$3,"",MATCH(SMALL($A$19:$A168,(MAX(A:A)-$O$3-1)),A:A,0))</f>
        <v/>
      </c>
      <c r="F168" s="2" t="str">
        <f t="shared" si="11"/>
        <v/>
      </c>
      <c r="I168" s="3" t="str">
        <f>IF(J168&lt;&gt;"",COUNTIF($J$3:J168,J168)+ROW(A166)-1,"")</f>
        <v/>
      </c>
      <c r="J168" s="2" t="str">
        <f t="shared" si="12"/>
        <v/>
      </c>
      <c r="L168" s="3" t="str">
        <f t="shared" si="13"/>
        <v/>
      </c>
      <c r="M168" s="2" t="str">
        <f t="array" ref="M168">IFERROR(INDEX($B$3:$B$250,T168),"")</f>
        <v/>
      </c>
      <c r="T168" t="str">
        <f t="array" ref="T168">IFERROR((SMALL(IF(LEN($U$3:$U$250)&gt;0,ROW($U$3:$U$250)-ROW($U$3)+1),ROWS($U$3:U168))),"")</f>
        <v/>
      </c>
      <c r="U168" t="str">
        <f t="shared" si="14"/>
        <v/>
      </c>
      <c r="V168" t="str">
        <f t="shared" si="15"/>
        <v/>
      </c>
    </row>
    <row r="169" spans="1:22" ht="21.75">
      <c r="A169" s="1" t="str">
        <f>IF(B169&lt;&gt;"",MAX($A$2:A168)+1,"")</f>
        <v/>
      </c>
      <c r="D169" s="46" t="str">
        <f>IF(ROW()-2&gt;$O$3,"",MATCH(SMALL($A$19:$A169,(MAX(A:A)-$O$3-1)),A:A,0))</f>
        <v/>
      </c>
      <c r="F169" s="2" t="str">
        <f t="shared" si="11"/>
        <v/>
      </c>
      <c r="I169" s="3" t="str">
        <f>IF(J169&lt;&gt;"",COUNTIF($J$3:J169,J169)+ROW(A167)-1,"")</f>
        <v/>
      </c>
      <c r="J169" s="2" t="str">
        <f t="shared" si="12"/>
        <v/>
      </c>
      <c r="L169" s="3" t="str">
        <f t="shared" si="13"/>
        <v/>
      </c>
      <c r="M169" s="2" t="str">
        <f t="array" ref="M169">IFERROR(INDEX($B$3:$B$250,T169),"")</f>
        <v/>
      </c>
      <c r="T169" t="str">
        <f t="array" ref="T169">IFERROR((SMALL(IF(LEN($U$3:$U$250)&gt;0,ROW($U$3:$U$250)-ROW($U$3)+1),ROWS($U$3:U169))),"")</f>
        <v/>
      </c>
      <c r="U169" t="str">
        <f t="shared" si="14"/>
        <v/>
      </c>
      <c r="V169" t="str">
        <f t="shared" si="15"/>
        <v/>
      </c>
    </row>
    <row r="170" spans="1:22" ht="21.75">
      <c r="A170" s="1" t="str">
        <f>IF(B170&lt;&gt;"",MAX($A$2:A169)+1,"")</f>
        <v/>
      </c>
      <c r="D170" s="46" t="str">
        <f>IF(ROW()-2&gt;$O$3,"",MATCH(SMALL($A$19:$A170,(MAX(A:A)-$O$3-1)),A:A,0))</f>
        <v/>
      </c>
      <c r="F170" s="2" t="str">
        <f t="shared" si="11"/>
        <v/>
      </c>
      <c r="I170" s="3" t="str">
        <f>IF(J170&lt;&gt;"",COUNTIF($J$3:J170,J170)+ROW(A168)-1,"")</f>
        <v/>
      </c>
      <c r="J170" s="2" t="str">
        <f t="shared" si="12"/>
        <v/>
      </c>
      <c r="L170" s="3" t="str">
        <f t="shared" si="13"/>
        <v/>
      </c>
      <c r="M170" s="2" t="str">
        <f t="array" ref="M170">IFERROR(INDEX($B$3:$B$250,T170),"")</f>
        <v/>
      </c>
      <c r="T170" t="str">
        <f t="array" ref="T170">IFERROR((SMALL(IF(LEN($U$3:$U$250)&gt;0,ROW($U$3:$U$250)-ROW($U$3)+1),ROWS($U$3:U170))),"")</f>
        <v/>
      </c>
      <c r="U170" t="str">
        <f t="shared" si="14"/>
        <v/>
      </c>
      <c r="V170" t="str">
        <f t="shared" si="15"/>
        <v/>
      </c>
    </row>
    <row r="171" spans="1:22" ht="21.75">
      <c r="A171" s="1" t="str">
        <f>IF(B171&lt;&gt;"",MAX($A$2:A170)+1,"")</f>
        <v/>
      </c>
      <c r="D171" s="46" t="str">
        <f>IF(ROW()-2&gt;$O$3,"",MATCH(SMALL($A$19:$A171,(MAX(A:A)-$O$3-1)),A:A,0))</f>
        <v/>
      </c>
      <c r="F171" s="2" t="str">
        <f t="shared" si="11"/>
        <v/>
      </c>
      <c r="I171" s="3" t="str">
        <f>IF(J171&lt;&gt;"",COUNTIF($J$3:J171,J171)+ROW(A169)-1,"")</f>
        <v/>
      </c>
      <c r="J171" s="2" t="str">
        <f t="shared" si="12"/>
        <v/>
      </c>
      <c r="L171" s="3" t="str">
        <f t="shared" si="13"/>
        <v/>
      </c>
      <c r="M171" s="2" t="str">
        <f t="array" ref="M171">IFERROR(INDEX($B$3:$B$250,T171),"")</f>
        <v/>
      </c>
      <c r="T171" t="str">
        <f t="array" ref="T171">IFERROR((SMALL(IF(LEN($U$3:$U$250)&gt;0,ROW($U$3:$U$250)-ROW($U$3)+1),ROWS($U$3:U171))),"")</f>
        <v/>
      </c>
      <c r="U171" t="str">
        <f t="shared" si="14"/>
        <v/>
      </c>
      <c r="V171" t="str">
        <f t="shared" si="15"/>
        <v/>
      </c>
    </row>
    <row r="172" spans="1:22" ht="21.75">
      <c r="A172" s="1" t="str">
        <f>IF(B172&lt;&gt;"",MAX($A$2:A171)+1,"")</f>
        <v/>
      </c>
      <c r="D172" s="46" t="str">
        <f>IF(ROW()-2&gt;$O$3,"",MATCH(SMALL($A$19:$A172,(MAX(A:A)-$O$3-1)),A:A,0))</f>
        <v/>
      </c>
      <c r="F172" s="2" t="str">
        <f t="shared" si="11"/>
        <v/>
      </c>
      <c r="I172" s="3" t="str">
        <f>IF(J172&lt;&gt;"",COUNTIF($J$3:J172,J172)+ROW(A170)-1,"")</f>
        <v/>
      </c>
      <c r="J172" s="2" t="str">
        <f t="shared" si="12"/>
        <v/>
      </c>
      <c r="L172" s="3" t="str">
        <f t="shared" si="13"/>
        <v/>
      </c>
      <c r="M172" s="2" t="str">
        <f t="array" ref="M172">IFERROR(INDEX($B$3:$B$250,T172),"")</f>
        <v/>
      </c>
      <c r="T172" t="str">
        <f t="array" ref="T172">IFERROR((SMALL(IF(LEN($U$3:$U$250)&gt;0,ROW($U$3:$U$250)-ROW($U$3)+1),ROWS($U$3:U172))),"")</f>
        <v/>
      </c>
      <c r="U172" t="str">
        <f t="shared" si="14"/>
        <v/>
      </c>
      <c r="V172" t="str">
        <f t="shared" si="15"/>
        <v/>
      </c>
    </row>
    <row r="173" spans="1:22" ht="21.75">
      <c r="A173" s="1" t="str">
        <f>IF(B173&lt;&gt;"",MAX($A$2:A172)+1,"")</f>
        <v/>
      </c>
      <c r="D173" s="46" t="str">
        <f>IF(ROW()-2&gt;$O$3,"",MATCH(SMALL($A$19:$A173,(MAX(A:A)-$O$3-1)),A:A,0))</f>
        <v/>
      </c>
      <c r="F173" s="2" t="str">
        <f t="shared" si="11"/>
        <v/>
      </c>
      <c r="I173" s="3" t="str">
        <f>IF(J173&lt;&gt;"",COUNTIF($J$3:J173,J173)+ROW(A171)-1,"")</f>
        <v/>
      </c>
      <c r="J173" s="2" t="str">
        <f t="shared" si="12"/>
        <v/>
      </c>
      <c r="L173" s="3" t="str">
        <f t="shared" si="13"/>
        <v/>
      </c>
      <c r="M173" s="2" t="str">
        <f t="array" ref="M173">IFERROR(INDEX($B$3:$B$250,T173),"")</f>
        <v/>
      </c>
      <c r="T173" t="str">
        <f t="array" ref="T173">IFERROR((SMALL(IF(LEN($U$3:$U$250)&gt;0,ROW($U$3:$U$250)-ROW($U$3)+1),ROWS($U$3:U173))),"")</f>
        <v/>
      </c>
      <c r="U173" t="str">
        <f t="shared" si="14"/>
        <v/>
      </c>
      <c r="V173" t="str">
        <f t="shared" si="15"/>
        <v/>
      </c>
    </row>
    <row r="174" spans="1:22" ht="21.75">
      <c r="A174" s="1" t="str">
        <f>IF(B174&lt;&gt;"",MAX($A$2:A173)+1,"")</f>
        <v/>
      </c>
      <c r="D174" s="46" t="str">
        <f>IF(ROW()-2&gt;$O$3,"",MATCH(SMALL($A$19:$A174,(MAX(A:A)-$O$3-1)),A:A,0))</f>
        <v/>
      </c>
      <c r="F174" s="2" t="str">
        <f t="shared" si="11"/>
        <v/>
      </c>
      <c r="I174" s="3" t="str">
        <f>IF(J174&lt;&gt;"",COUNTIF($J$3:J174,J174)+ROW(A172)-1,"")</f>
        <v/>
      </c>
      <c r="J174" s="2" t="str">
        <f t="shared" si="12"/>
        <v/>
      </c>
      <c r="L174" s="3" t="str">
        <f t="shared" si="13"/>
        <v/>
      </c>
      <c r="M174" s="2" t="str">
        <f t="array" ref="M174">IFERROR(INDEX($B$3:$B$250,T174),"")</f>
        <v/>
      </c>
      <c r="T174" t="str">
        <f t="array" ref="T174">IFERROR((SMALL(IF(LEN($U$3:$U$250)&gt;0,ROW($U$3:$U$250)-ROW($U$3)+1),ROWS($U$3:U174))),"")</f>
        <v/>
      </c>
      <c r="U174" t="str">
        <f t="shared" si="14"/>
        <v/>
      </c>
      <c r="V174" t="str">
        <f t="shared" si="15"/>
        <v/>
      </c>
    </row>
    <row r="175" spans="1:22" ht="21.75">
      <c r="A175" s="1" t="str">
        <f>IF(B175&lt;&gt;"",MAX($A$2:A174)+1,"")</f>
        <v/>
      </c>
      <c r="D175" s="46" t="str">
        <f>IF(ROW()-2&gt;$O$3,"",MATCH(SMALL($A$19:$A175,(MAX(A:A)-$O$3-1)),A:A,0))</f>
        <v/>
      </c>
      <c r="F175" s="2" t="str">
        <f t="shared" si="11"/>
        <v/>
      </c>
      <c r="I175" s="3" t="str">
        <f>IF(J175&lt;&gt;"",COUNTIF($J$3:J175,J175)+ROW(A173)-1,"")</f>
        <v/>
      </c>
      <c r="J175" s="2" t="str">
        <f t="shared" si="12"/>
        <v/>
      </c>
      <c r="L175" s="3" t="str">
        <f t="shared" si="13"/>
        <v/>
      </c>
      <c r="M175" s="2" t="str">
        <f t="array" ref="M175">IFERROR(INDEX($B$3:$B$250,T175),"")</f>
        <v/>
      </c>
      <c r="T175" t="str">
        <f t="array" ref="T175">IFERROR((SMALL(IF(LEN($U$3:$U$250)&gt;0,ROW($U$3:$U$250)-ROW($U$3)+1),ROWS($U$3:U175))),"")</f>
        <v/>
      </c>
      <c r="U175" t="str">
        <f t="shared" si="14"/>
        <v/>
      </c>
      <c r="V175" t="str">
        <f t="shared" si="15"/>
        <v/>
      </c>
    </row>
    <row r="176" spans="1:22" ht="21.75">
      <c r="A176" s="1" t="str">
        <f>IF(B176&lt;&gt;"",MAX($A$2:A175)+1,"")</f>
        <v/>
      </c>
      <c r="D176" s="46" t="str">
        <f>IF(ROW()-2&gt;$O$3,"",MATCH(SMALL($A$19:$A176,(MAX(A:A)-$O$3-1)),A:A,0))</f>
        <v/>
      </c>
      <c r="F176" s="2" t="str">
        <f t="shared" si="11"/>
        <v/>
      </c>
      <c r="I176" s="3" t="str">
        <f>IF(J176&lt;&gt;"",COUNTIF($J$3:J176,J176)+ROW(A174)-1,"")</f>
        <v/>
      </c>
      <c r="J176" s="2" t="str">
        <f t="shared" si="12"/>
        <v/>
      </c>
      <c r="L176" s="3" t="str">
        <f t="shared" si="13"/>
        <v/>
      </c>
      <c r="M176" s="2" t="str">
        <f t="array" ref="M176">IFERROR(INDEX($B$3:$B$250,T176),"")</f>
        <v/>
      </c>
      <c r="T176" t="str">
        <f t="array" ref="T176">IFERROR((SMALL(IF(LEN($U$3:$U$250)&gt;0,ROW($U$3:$U$250)-ROW($U$3)+1),ROWS($U$3:U176))),"")</f>
        <v/>
      </c>
      <c r="U176" t="str">
        <f t="shared" si="14"/>
        <v/>
      </c>
      <c r="V176" t="str">
        <f t="shared" si="15"/>
        <v/>
      </c>
    </row>
    <row r="177" spans="1:22" ht="21.75">
      <c r="A177" s="1" t="str">
        <f>IF(B177&lt;&gt;"",MAX($A$2:A176)+1,"")</f>
        <v/>
      </c>
      <c r="D177" s="46" t="str">
        <f>IF(ROW()-2&gt;$O$3,"",MATCH(SMALL($A$19:$A177,(MAX(A:A)-$O$3-1)),A:A,0))</f>
        <v/>
      </c>
      <c r="F177" s="2" t="str">
        <f t="shared" si="11"/>
        <v/>
      </c>
      <c r="I177" s="3" t="str">
        <f>IF(J177&lt;&gt;"",COUNTIF($J$3:J177,J177)+ROW(A175)-1,"")</f>
        <v/>
      </c>
      <c r="J177" s="2" t="str">
        <f t="shared" si="12"/>
        <v/>
      </c>
      <c r="L177" s="3" t="str">
        <f t="shared" si="13"/>
        <v/>
      </c>
      <c r="M177" s="2" t="str">
        <f t="array" ref="M177">IFERROR(INDEX($B$3:$B$250,T177),"")</f>
        <v/>
      </c>
      <c r="T177" t="str">
        <f t="array" ref="T177">IFERROR((SMALL(IF(LEN($U$3:$U$250)&gt;0,ROW($U$3:$U$250)-ROW($U$3)+1),ROWS($U$3:U177))),"")</f>
        <v/>
      </c>
      <c r="U177" t="str">
        <f t="shared" si="14"/>
        <v/>
      </c>
      <c r="V177" t="str">
        <f t="shared" si="15"/>
        <v/>
      </c>
    </row>
    <row r="178" spans="1:22" ht="21.75">
      <c r="A178" s="1" t="str">
        <f>IF(B178&lt;&gt;"",MAX($A$2:A177)+1,"")</f>
        <v/>
      </c>
      <c r="D178" s="46" t="str">
        <f>IF(ROW()-2&gt;$O$3,"",MATCH(SMALL($A$19:$A178,(MAX(A:A)-$O$3-1)),A:A,0))</f>
        <v/>
      </c>
      <c r="F178" s="2" t="str">
        <f t="shared" si="11"/>
        <v/>
      </c>
      <c r="I178" s="3" t="str">
        <f>IF(J178&lt;&gt;"",COUNTIF($J$3:J178,J178)+ROW(A176)-1,"")</f>
        <v/>
      </c>
      <c r="J178" s="2" t="str">
        <f t="shared" si="12"/>
        <v/>
      </c>
      <c r="L178" s="3" t="str">
        <f t="shared" si="13"/>
        <v/>
      </c>
      <c r="M178" s="2" t="str">
        <f t="array" ref="M178">IFERROR(INDEX($B$3:$B$250,T178),"")</f>
        <v/>
      </c>
      <c r="T178" t="str">
        <f t="array" ref="T178">IFERROR((SMALL(IF(LEN($U$3:$U$250)&gt;0,ROW($U$3:$U$250)-ROW($U$3)+1),ROWS($U$3:U178))),"")</f>
        <v/>
      </c>
      <c r="U178" t="str">
        <f t="shared" si="14"/>
        <v/>
      </c>
      <c r="V178" t="str">
        <f t="shared" si="15"/>
        <v/>
      </c>
    </row>
    <row r="179" spans="1:22" ht="21.75">
      <c r="A179" s="1" t="str">
        <f>IF(B179&lt;&gt;"",MAX($A$2:A178)+1,"")</f>
        <v/>
      </c>
      <c r="D179" s="46" t="str">
        <f>IF(ROW()-2&gt;$O$3,"",MATCH(SMALL($A$19:$A179,(MAX(A:A)-$O$3-1)),A:A,0))</f>
        <v/>
      </c>
      <c r="F179" s="2" t="str">
        <f t="shared" si="11"/>
        <v/>
      </c>
      <c r="I179" s="3" t="str">
        <f>IF(J179&lt;&gt;"",COUNTIF($J$3:J179,J179)+ROW(A177)-1,"")</f>
        <v/>
      </c>
      <c r="J179" s="2" t="str">
        <f t="shared" si="12"/>
        <v/>
      </c>
      <c r="L179" s="3" t="str">
        <f t="shared" si="13"/>
        <v/>
      </c>
      <c r="M179" s="2" t="str">
        <f t="array" ref="M179">IFERROR(INDEX($B$3:$B$250,T179),"")</f>
        <v/>
      </c>
      <c r="T179" t="str">
        <f t="array" ref="T179">IFERROR((SMALL(IF(LEN($U$3:$U$250)&gt;0,ROW($U$3:$U$250)-ROW($U$3)+1),ROWS($U$3:U179))),"")</f>
        <v/>
      </c>
      <c r="U179" t="str">
        <f t="shared" si="14"/>
        <v/>
      </c>
      <c r="V179" t="str">
        <f t="shared" si="15"/>
        <v/>
      </c>
    </row>
    <row r="180" spans="1:22" ht="21.75">
      <c r="A180" s="1" t="str">
        <f>IF(B180&lt;&gt;"",MAX($A$2:A179)+1,"")</f>
        <v/>
      </c>
      <c r="D180" s="46" t="str">
        <f>IF(ROW()-2&gt;$O$3,"",MATCH(SMALL($A$19:$A180,(MAX(A:A)-$O$3-1)),A:A,0))</f>
        <v/>
      </c>
      <c r="F180" s="2" t="str">
        <f t="shared" si="11"/>
        <v/>
      </c>
      <c r="I180" s="3" t="str">
        <f>IF(J180&lt;&gt;"",COUNTIF($J$3:J180,J180)+ROW(A178)-1,"")</f>
        <v/>
      </c>
      <c r="J180" s="2" t="str">
        <f t="shared" si="12"/>
        <v/>
      </c>
      <c r="L180" s="3" t="str">
        <f t="shared" si="13"/>
        <v/>
      </c>
      <c r="M180" s="2" t="str">
        <f t="array" ref="M180">IFERROR(INDEX($B$3:$B$250,T180),"")</f>
        <v/>
      </c>
      <c r="T180" t="str">
        <f t="array" ref="T180">IFERROR((SMALL(IF(LEN($U$3:$U$250)&gt;0,ROW($U$3:$U$250)-ROW($U$3)+1),ROWS($U$3:U180))),"")</f>
        <v/>
      </c>
      <c r="U180" t="str">
        <f t="shared" si="14"/>
        <v/>
      </c>
      <c r="V180" t="str">
        <f t="shared" si="15"/>
        <v/>
      </c>
    </row>
    <row r="181" spans="1:22" ht="21.75">
      <c r="A181" s="1" t="str">
        <f>IF(B181&lt;&gt;"",MAX($A$2:A180)+1,"")</f>
        <v/>
      </c>
      <c r="D181" s="46" t="str">
        <f>IF(ROW()-2&gt;$O$3,"",MATCH(SMALL($A$19:$A181,(MAX(A:A)-$O$3-1)),A:A,0))</f>
        <v/>
      </c>
      <c r="F181" s="2" t="str">
        <f t="shared" si="11"/>
        <v/>
      </c>
      <c r="I181" s="3" t="str">
        <f>IF(J181&lt;&gt;"",COUNTIF($J$3:J181,J181)+ROW(A179)-1,"")</f>
        <v/>
      </c>
      <c r="J181" s="2" t="str">
        <f t="shared" si="12"/>
        <v/>
      </c>
      <c r="L181" s="3" t="str">
        <f t="shared" si="13"/>
        <v/>
      </c>
      <c r="M181" s="2" t="str">
        <f t="array" ref="M181">IFERROR(INDEX($B$3:$B$250,T181),"")</f>
        <v/>
      </c>
      <c r="T181" t="str">
        <f t="array" ref="T181">IFERROR((SMALL(IF(LEN($U$3:$U$250)&gt;0,ROW($U$3:$U$250)-ROW($U$3)+1),ROWS($U$3:U181))),"")</f>
        <v/>
      </c>
      <c r="U181" t="str">
        <f t="shared" si="14"/>
        <v/>
      </c>
      <c r="V181" t="str">
        <f t="shared" si="15"/>
        <v/>
      </c>
    </row>
    <row r="182" spans="1:22" ht="21.75">
      <c r="A182" s="1" t="str">
        <f>IF(B182&lt;&gt;"",MAX($A$2:A181)+1,"")</f>
        <v/>
      </c>
      <c r="D182" s="46" t="str">
        <f>IF(ROW()-2&gt;$O$3,"",MATCH(SMALL($A$19:$A182,(MAX(A:A)-$O$3-1)),A:A,0))</f>
        <v/>
      </c>
      <c r="F182" s="2" t="str">
        <f t="shared" si="11"/>
        <v/>
      </c>
      <c r="I182" s="3" t="str">
        <f>IF(J182&lt;&gt;"",COUNTIF($J$3:J182,J182)+ROW(A180)-1,"")</f>
        <v/>
      </c>
      <c r="J182" s="2" t="str">
        <f t="shared" si="12"/>
        <v/>
      </c>
      <c r="L182" s="3" t="str">
        <f t="shared" si="13"/>
        <v/>
      </c>
      <c r="M182" s="2" t="str">
        <f t="array" ref="M182">IFERROR(INDEX($B$3:$B$250,T182),"")</f>
        <v/>
      </c>
      <c r="T182" t="str">
        <f t="array" ref="T182">IFERROR((SMALL(IF(LEN($U$3:$U$250)&gt;0,ROW($U$3:$U$250)-ROW($U$3)+1),ROWS($U$3:U182))),"")</f>
        <v/>
      </c>
      <c r="U182" t="str">
        <f t="shared" si="14"/>
        <v/>
      </c>
      <c r="V182" t="str">
        <f t="shared" si="15"/>
        <v/>
      </c>
    </row>
    <row r="183" spans="1:22" ht="21.75">
      <c r="A183" s="1" t="str">
        <f>IF(B183&lt;&gt;"",MAX($A$2:A182)+1,"")</f>
        <v/>
      </c>
      <c r="D183" s="46" t="str">
        <f>IF(ROW()-2&gt;$O$3,"",MATCH(SMALL($A$19:$A183,(MAX(A:A)-$O$3-1)),A:A,0))</f>
        <v/>
      </c>
      <c r="F183" s="2" t="str">
        <f t="shared" si="11"/>
        <v/>
      </c>
      <c r="I183" s="3" t="str">
        <f>IF(J183&lt;&gt;"",COUNTIF($J$3:J183,J183)+ROW(A181)-1,"")</f>
        <v/>
      </c>
      <c r="J183" s="2" t="str">
        <f t="shared" si="12"/>
        <v/>
      </c>
      <c r="L183" s="3" t="str">
        <f t="shared" si="13"/>
        <v/>
      </c>
      <c r="M183" s="2" t="str">
        <f t="array" ref="M183">IFERROR(INDEX($B$3:$B$250,T183),"")</f>
        <v/>
      </c>
      <c r="T183" t="str">
        <f t="array" ref="T183">IFERROR((SMALL(IF(LEN($U$3:$U$250)&gt;0,ROW($U$3:$U$250)-ROW($U$3)+1),ROWS($U$3:U183))),"")</f>
        <v/>
      </c>
      <c r="U183" t="str">
        <f t="shared" si="14"/>
        <v/>
      </c>
      <c r="V183" t="str">
        <f t="shared" si="15"/>
        <v/>
      </c>
    </row>
    <row r="184" spans="1:22" ht="21.75">
      <c r="A184" s="1" t="str">
        <f>IF(B184&lt;&gt;"",MAX($A$2:A183)+1,"")</f>
        <v/>
      </c>
      <c r="D184" s="46" t="str">
        <f>IF(ROW()-2&gt;$O$3,"",MATCH(SMALL($A$19:$A184,(MAX(A:A)-$O$3-1)),A:A,0))</f>
        <v/>
      </c>
      <c r="F184" s="2" t="str">
        <f t="shared" si="11"/>
        <v/>
      </c>
      <c r="I184" s="3" t="str">
        <f>IF(J184&lt;&gt;"",COUNTIF($J$3:J184,J184)+ROW(A182)-1,"")</f>
        <v/>
      </c>
      <c r="J184" s="2" t="str">
        <f t="shared" si="12"/>
        <v/>
      </c>
      <c r="L184" s="3" t="str">
        <f t="shared" si="13"/>
        <v/>
      </c>
      <c r="M184" s="2" t="str">
        <f t="array" ref="M184">IFERROR(INDEX($B$3:$B$250,T184),"")</f>
        <v/>
      </c>
      <c r="T184" t="str">
        <f t="array" ref="T184">IFERROR((SMALL(IF(LEN($U$3:$U$250)&gt;0,ROW($U$3:$U$250)-ROW($U$3)+1),ROWS($U$3:U184))),"")</f>
        <v/>
      </c>
      <c r="U184" t="str">
        <f t="shared" si="14"/>
        <v/>
      </c>
      <c r="V184" t="str">
        <f t="shared" si="15"/>
        <v/>
      </c>
    </row>
    <row r="185" spans="1:22" ht="21.75">
      <c r="A185" s="1" t="str">
        <f>IF(B185&lt;&gt;"",MAX($A$2:A184)+1,"")</f>
        <v/>
      </c>
      <c r="D185" s="46" t="str">
        <f>IF(ROW()-2&gt;$O$3,"",MATCH(SMALL($A$19:$A185,(MAX(A:A)-$O$3-1)),A:A,0))</f>
        <v/>
      </c>
      <c r="F185" s="2" t="str">
        <f t="shared" si="11"/>
        <v/>
      </c>
      <c r="I185" s="3" t="str">
        <f>IF(J185&lt;&gt;"",COUNTIF($J$3:J185,J185)+ROW(A183)-1,"")</f>
        <v/>
      </c>
      <c r="J185" s="2" t="str">
        <f t="shared" si="12"/>
        <v/>
      </c>
      <c r="L185" s="3" t="str">
        <f t="shared" si="13"/>
        <v/>
      </c>
      <c r="M185" s="2" t="str">
        <f t="array" ref="M185">IFERROR(INDEX($B$3:$B$250,T185),"")</f>
        <v/>
      </c>
      <c r="T185" t="str">
        <f t="array" ref="T185">IFERROR((SMALL(IF(LEN($U$3:$U$250)&gt;0,ROW($U$3:$U$250)-ROW($U$3)+1),ROWS($U$3:U185))),"")</f>
        <v/>
      </c>
      <c r="U185" t="str">
        <f t="shared" si="14"/>
        <v/>
      </c>
      <c r="V185" t="str">
        <f t="shared" si="15"/>
        <v/>
      </c>
    </row>
    <row r="186" spans="1:22" ht="21.75">
      <c r="A186" s="1" t="str">
        <f>IF(B186&lt;&gt;"",MAX($A$2:A185)+1,"")</f>
        <v/>
      </c>
      <c r="D186" s="46" t="str">
        <f>IF(ROW()-2&gt;$O$3,"",MATCH(SMALL($A$19:$A186,(MAX(A:A)-$O$3-1)),A:A,0))</f>
        <v/>
      </c>
      <c r="F186" s="2" t="str">
        <f t="shared" si="11"/>
        <v/>
      </c>
      <c r="I186" s="3" t="str">
        <f>IF(J186&lt;&gt;"",COUNTIF($J$3:J186,J186)+ROW(A184)-1,"")</f>
        <v/>
      </c>
      <c r="J186" s="2" t="str">
        <f t="shared" si="12"/>
        <v/>
      </c>
      <c r="L186" s="3" t="str">
        <f t="shared" si="13"/>
        <v/>
      </c>
      <c r="M186" s="2" t="str">
        <f t="array" ref="M186">IFERROR(INDEX($B$3:$B$250,T186),"")</f>
        <v/>
      </c>
      <c r="T186" t="str">
        <f t="array" ref="T186">IFERROR((SMALL(IF(LEN($U$3:$U$250)&gt;0,ROW($U$3:$U$250)-ROW($U$3)+1),ROWS($U$3:U186))),"")</f>
        <v/>
      </c>
      <c r="U186" t="str">
        <f t="shared" si="14"/>
        <v/>
      </c>
      <c r="V186" t="str">
        <f t="shared" si="15"/>
        <v/>
      </c>
    </row>
    <row r="187" spans="1:22" ht="21.75">
      <c r="A187" s="1" t="str">
        <f>IF(B187&lt;&gt;"",MAX($A$2:A186)+1,"")</f>
        <v/>
      </c>
      <c r="D187" s="46" t="str">
        <f>IF(ROW()-2&gt;$O$3,"",MATCH(SMALL($A$19:$A187,(MAX(A:A)-$O$3-1)),A:A,0))</f>
        <v/>
      </c>
      <c r="F187" s="2" t="str">
        <f t="shared" si="11"/>
        <v/>
      </c>
      <c r="I187" s="3" t="str">
        <f>IF(J187&lt;&gt;"",COUNTIF($J$3:J187,J187)+ROW(A185)-1,"")</f>
        <v/>
      </c>
      <c r="J187" s="2" t="str">
        <f t="shared" si="12"/>
        <v/>
      </c>
      <c r="L187" s="3" t="str">
        <f t="shared" si="13"/>
        <v/>
      </c>
      <c r="M187" s="2" t="str">
        <f t="array" ref="M187">IFERROR(INDEX($B$3:$B$250,T187),"")</f>
        <v/>
      </c>
      <c r="T187" t="str">
        <f t="array" ref="T187">IFERROR((SMALL(IF(LEN($U$3:$U$250)&gt;0,ROW($U$3:$U$250)-ROW($U$3)+1),ROWS($U$3:U187))),"")</f>
        <v/>
      </c>
      <c r="U187" t="str">
        <f t="shared" si="14"/>
        <v/>
      </c>
      <c r="V187" t="str">
        <f t="shared" si="15"/>
        <v/>
      </c>
    </row>
    <row r="188" spans="1:22" ht="21.75">
      <c r="A188" s="1" t="str">
        <f>IF(B188&lt;&gt;"",MAX($A$2:A187)+1,"")</f>
        <v/>
      </c>
      <c r="D188" s="46" t="str">
        <f>IF(ROW()-2&gt;$O$3,"",MATCH(SMALL($A$19:$A188,(MAX(A:A)-$O$3-1)),A:A,0))</f>
        <v/>
      </c>
      <c r="F188" s="2" t="str">
        <f t="shared" si="11"/>
        <v/>
      </c>
      <c r="I188" s="3" t="str">
        <f>IF(J188&lt;&gt;"",COUNTIF($J$3:J188,J188)+ROW(A186)-1,"")</f>
        <v/>
      </c>
      <c r="J188" s="2" t="str">
        <f t="shared" si="12"/>
        <v/>
      </c>
      <c r="L188" s="3" t="str">
        <f t="shared" si="13"/>
        <v/>
      </c>
      <c r="M188" s="2" t="str">
        <f t="array" ref="M188">IFERROR(INDEX($B$3:$B$250,T188),"")</f>
        <v/>
      </c>
      <c r="T188" t="str">
        <f t="array" ref="T188">IFERROR((SMALL(IF(LEN($U$3:$U$250)&gt;0,ROW($U$3:$U$250)-ROW($U$3)+1),ROWS($U$3:U188))),"")</f>
        <v/>
      </c>
      <c r="U188" t="str">
        <f t="shared" si="14"/>
        <v/>
      </c>
      <c r="V188" t="str">
        <f t="shared" si="15"/>
        <v/>
      </c>
    </row>
    <row r="189" spans="1:22" ht="21.75">
      <c r="A189" s="1" t="str">
        <f>IF(B189&lt;&gt;"",MAX($A$2:A188)+1,"")</f>
        <v/>
      </c>
      <c r="D189" s="46" t="str">
        <f>IF(ROW()-2&gt;$O$3,"",MATCH(SMALL($A$19:$A189,(MAX(A:A)-$O$3-1)),A:A,0))</f>
        <v/>
      </c>
      <c r="F189" s="2" t="str">
        <f t="shared" si="11"/>
        <v/>
      </c>
      <c r="I189" s="3" t="str">
        <f>IF(J189&lt;&gt;"",COUNTIF($J$3:J189,J189)+ROW(A187)-1,"")</f>
        <v/>
      </c>
      <c r="J189" s="2" t="str">
        <f t="shared" si="12"/>
        <v/>
      </c>
      <c r="L189" s="3" t="str">
        <f t="shared" si="13"/>
        <v/>
      </c>
      <c r="M189" s="2" t="str">
        <f t="array" ref="M189">IFERROR(INDEX($B$3:$B$250,T189),"")</f>
        <v/>
      </c>
      <c r="T189" t="str">
        <f t="array" ref="T189">IFERROR((SMALL(IF(LEN($U$3:$U$250)&gt;0,ROW($U$3:$U$250)-ROW($U$3)+1),ROWS($U$3:U189))),"")</f>
        <v/>
      </c>
      <c r="U189" t="str">
        <f t="shared" si="14"/>
        <v/>
      </c>
      <c r="V189" t="str">
        <f t="shared" si="15"/>
        <v/>
      </c>
    </row>
    <row r="190" spans="1:22" ht="21.75">
      <c r="A190" s="1" t="str">
        <f>IF(B190&lt;&gt;"",MAX($A$2:A189)+1,"")</f>
        <v/>
      </c>
      <c r="D190" s="46" t="str">
        <f>IF(ROW()-2&gt;$O$3,"",MATCH(SMALL($A$19:$A190,(MAX(A:A)-$O$3-1)),A:A,0))</f>
        <v/>
      </c>
      <c r="F190" s="2" t="str">
        <f t="shared" si="11"/>
        <v/>
      </c>
      <c r="I190" s="3" t="str">
        <f>IF(J190&lt;&gt;"",COUNTIF($J$3:J190,J190)+ROW(A188)-1,"")</f>
        <v/>
      </c>
      <c r="J190" s="2" t="str">
        <f t="shared" si="12"/>
        <v/>
      </c>
      <c r="L190" s="3" t="str">
        <f t="shared" si="13"/>
        <v/>
      </c>
      <c r="M190" s="2" t="str">
        <f t="array" ref="M190">IFERROR(INDEX($B$3:$B$250,T190),"")</f>
        <v/>
      </c>
      <c r="T190" t="str">
        <f t="array" ref="T190">IFERROR((SMALL(IF(LEN($U$3:$U$250)&gt;0,ROW($U$3:$U$250)-ROW($U$3)+1),ROWS($U$3:U190))),"")</f>
        <v/>
      </c>
      <c r="U190" t="str">
        <f t="shared" si="14"/>
        <v/>
      </c>
      <c r="V190" t="str">
        <f t="shared" si="15"/>
        <v/>
      </c>
    </row>
    <row r="191" spans="1:22" ht="21.75">
      <c r="A191" s="1" t="str">
        <f>IF(B191&lt;&gt;"",MAX($A$2:A190)+1,"")</f>
        <v/>
      </c>
      <c r="D191" s="46" t="str">
        <f>IF(ROW()-2&gt;$O$3,"",MATCH(SMALL($A$19:$A191,(MAX(A:A)-$O$3-1)),A:A,0))</f>
        <v/>
      </c>
      <c r="F191" s="2" t="str">
        <f t="shared" si="11"/>
        <v/>
      </c>
      <c r="I191" s="3" t="str">
        <f>IF(J191&lt;&gt;"",COUNTIF($J$3:J191,J191)+ROW(A189)-1,"")</f>
        <v/>
      </c>
      <c r="J191" s="2" t="str">
        <f t="shared" si="12"/>
        <v/>
      </c>
      <c r="L191" s="3" t="str">
        <f t="shared" si="13"/>
        <v/>
      </c>
      <c r="M191" s="2" t="str">
        <f t="array" ref="M191">IFERROR(INDEX($B$3:$B$250,T191),"")</f>
        <v/>
      </c>
      <c r="T191" t="str">
        <f t="array" ref="T191">IFERROR((SMALL(IF(LEN($U$3:$U$250)&gt;0,ROW($U$3:$U$250)-ROW($U$3)+1),ROWS($U$3:U191))),"")</f>
        <v/>
      </c>
      <c r="U191" t="str">
        <f t="shared" si="14"/>
        <v/>
      </c>
      <c r="V191" t="str">
        <f t="shared" si="15"/>
        <v/>
      </c>
    </row>
    <row r="192" spans="1:22" ht="21.75">
      <c r="A192" s="1" t="str">
        <f>IF(B192&lt;&gt;"",MAX($A$2:A191)+1,"")</f>
        <v/>
      </c>
      <c r="D192" s="46" t="str">
        <f>IF(ROW()-2&gt;$O$3,"",MATCH(SMALL($A$19:$A192,(MAX(A:A)-$O$3-1)),A:A,0))</f>
        <v/>
      </c>
      <c r="F192" s="2" t="str">
        <f t="shared" si="11"/>
        <v/>
      </c>
      <c r="I192" s="3" t="str">
        <f>IF(J192&lt;&gt;"",COUNTIF($J$3:J192,J192)+ROW(A190)-1,"")</f>
        <v/>
      </c>
      <c r="J192" s="2" t="str">
        <f t="shared" si="12"/>
        <v/>
      </c>
      <c r="L192" s="3" t="str">
        <f t="shared" si="13"/>
        <v/>
      </c>
      <c r="M192" s="2" t="str">
        <f t="array" ref="M192">IFERROR(INDEX($B$3:$B$250,T192),"")</f>
        <v/>
      </c>
      <c r="T192" t="str">
        <f t="array" ref="T192">IFERROR((SMALL(IF(LEN($U$3:$U$250)&gt;0,ROW($U$3:$U$250)-ROW($U$3)+1),ROWS($U$3:U192))),"")</f>
        <v/>
      </c>
      <c r="U192" t="str">
        <f t="shared" si="14"/>
        <v/>
      </c>
      <c r="V192" t="str">
        <f t="shared" si="15"/>
        <v/>
      </c>
    </row>
    <row r="193" spans="1:22" ht="21.75">
      <c r="A193" s="1" t="str">
        <f>IF(B193&lt;&gt;"",MAX($A$2:A192)+1,"")</f>
        <v/>
      </c>
      <c r="D193" s="46" t="str">
        <f>IF(ROW()-2&gt;$O$3,"",MATCH(SMALL($A$19:$A193,(MAX(A:A)-$O$3-1)),A:A,0))</f>
        <v/>
      </c>
      <c r="F193" s="2" t="str">
        <f t="shared" si="11"/>
        <v/>
      </c>
      <c r="I193" s="3" t="str">
        <f>IF(J193&lt;&gt;"",COUNTIF($J$3:J193,J193)+ROW(A191)-1,"")</f>
        <v/>
      </c>
      <c r="J193" s="2" t="str">
        <f t="shared" si="12"/>
        <v/>
      </c>
      <c r="L193" s="3" t="str">
        <f t="shared" si="13"/>
        <v/>
      </c>
      <c r="M193" s="2" t="str">
        <f t="array" ref="M193">IFERROR(INDEX($B$3:$B$250,T193),"")</f>
        <v/>
      </c>
      <c r="T193" t="str">
        <f t="array" ref="T193">IFERROR((SMALL(IF(LEN($U$3:$U$250)&gt;0,ROW($U$3:$U$250)-ROW($U$3)+1),ROWS($U$3:U193))),"")</f>
        <v/>
      </c>
      <c r="U193" t="str">
        <f t="shared" si="14"/>
        <v/>
      </c>
      <c r="V193" t="str">
        <f t="shared" si="15"/>
        <v/>
      </c>
    </row>
    <row r="194" spans="1:22" ht="21.75">
      <c r="A194" s="1" t="str">
        <f>IF(B194&lt;&gt;"",MAX($A$2:A193)+1,"")</f>
        <v/>
      </c>
      <c r="D194" s="46" t="str">
        <f>IF(ROW()-2&gt;$O$3,"",MATCH(SMALL($A$19:$A194,(MAX(A:A)-$O$3-1)),A:A,0))</f>
        <v/>
      </c>
      <c r="F194" s="2" t="str">
        <f t="shared" si="11"/>
        <v/>
      </c>
      <c r="I194" s="3" t="str">
        <f>IF(J194&lt;&gt;"",COUNTIF($J$3:J194,J194)+ROW(A192)-1,"")</f>
        <v/>
      </c>
      <c r="J194" s="2" t="str">
        <f t="shared" si="12"/>
        <v/>
      </c>
      <c r="L194" s="3" t="str">
        <f t="shared" si="13"/>
        <v/>
      </c>
      <c r="M194" s="2" t="str">
        <f t="array" ref="M194">IFERROR(INDEX($B$3:$B$250,T194),"")</f>
        <v/>
      </c>
      <c r="T194" t="str">
        <f t="array" ref="T194">IFERROR((SMALL(IF(LEN($U$3:$U$250)&gt;0,ROW($U$3:$U$250)-ROW($U$3)+1),ROWS($U$3:U194))),"")</f>
        <v/>
      </c>
      <c r="U194" t="str">
        <f t="shared" si="14"/>
        <v/>
      </c>
      <c r="V194" t="str">
        <f t="shared" si="15"/>
        <v/>
      </c>
    </row>
    <row r="195" spans="1:22" ht="21.75">
      <c r="A195" s="1" t="str">
        <f>IF(B195&lt;&gt;"",MAX($A$2:A194)+1,"")</f>
        <v/>
      </c>
      <c r="D195" s="46" t="str">
        <f>IF(ROW()-2&gt;$O$3,"",MATCH(SMALL($A$19:$A195,(MAX(A:A)-$O$3-1)),A:A,0))</f>
        <v/>
      </c>
      <c r="F195" s="2" t="str">
        <f t="shared" si="11"/>
        <v/>
      </c>
      <c r="I195" s="3" t="str">
        <f>IF(J195&lt;&gt;"",COUNTIF($J$3:J195,J195)+ROW(A193)-1,"")</f>
        <v/>
      </c>
      <c r="J195" s="2" t="str">
        <f t="shared" si="12"/>
        <v/>
      </c>
      <c r="L195" s="3" t="str">
        <f t="shared" si="13"/>
        <v/>
      </c>
      <c r="M195" s="2" t="str">
        <f t="array" ref="M195">IFERROR(INDEX($B$3:$B$250,T195),"")</f>
        <v/>
      </c>
      <c r="T195" t="str">
        <f t="array" ref="T195">IFERROR((SMALL(IF(LEN($U$3:$U$250)&gt;0,ROW($U$3:$U$250)-ROW($U$3)+1),ROWS($U$3:U195))),"")</f>
        <v/>
      </c>
      <c r="U195" t="str">
        <f t="shared" si="14"/>
        <v/>
      </c>
      <c r="V195" t="str">
        <f t="shared" si="15"/>
        <v/>
      </c>
    </row>
    <row r="196" spans="1:22" ht="21.75">
      <c r="A196" s="1" t="str">
        <f>IF(B196&lt;&gt;"",MAX($A$2:A195)+1,"")</f>
        <v/>
      </c>
      <c r="D196" s="46" t="str">
        <f>IF(ROW()-2&gt;$O$3,"",MATCH(SMALL($A$19:$A196,(MAX(A:A)-$O$3-1)),A:A,0))</f>
        <v/>
      </c>
      <c r="F196" s="2" t="str">
        <f t="shared" ref="F196:F250" si="16">IF(D196="","",INDEX(B:B,MATCH(D196,A:A,0)))</f>
        <v/>
      </c>
      <c r="I196" s="3" t="str">
        <f>IF(J196&lt;&gt;"",COUNTIF($J$3:J196,J196)+ROW(A194)-1,"")</f>
        <v/>
      </c>
      <c r="J196" s="2" t="str">
        <f t="shared" ref="J196:J250" si="17">IF(ROW()-2&gt;$P$3,"",INDEX($B$3:$B$250,MATCH("وووو",$B$3:$B$250)-COUNTA($B$3:$B$250)+ROW()-2))</f>
        <v/>
      </c>
      <c r="L196" s="3" t="str">
        <f t="shared" ref="L196:L250" si="18">IF(M196&lt;&gt;"",MATCH(M196,$B$3:$B$250,0),"")</f>
        <v/>
      </c>
      <c r="M196" s="2" t="str">
        <f t="array" ref="M196">IFERROR(INDEX($B$3:$B$250,T196),"")</f>
        <v/>
      </c>
      <c r="T196" t="str">
        <f t="array" ref="T196">IFERROR((SMALL(IF(LEN($U$3:$U$250)&gt;0,ROW($U$3:$U$250)-ROW($U$3)+1),ROWS($U$3:U196))),"")</f>
        <v/>
      </c>
      <c r="U196" t="str">
        <f t="shared" ref="U196:U249" si="19">IFERROR(IF(AND(MATCH($B196,$B$3:$B$250,0)&lt;=$S$3,MATCH($B196,$B$3:$B$250,0)&gt;=$Q$3),MATCH($B196,$B$3:$B$250,0),""),"")</f>
        <v/>
      </c>
      <c r="V196" t="str">
        <f t="shared" ref="V196:V250" si="20">IFERROR(INDEX($B$3:$B$250,IF(AND(MATCH($B196,$B$3:$B$250,0)&lt;=$S$3,MATCH($B196,$B$3:$B$250,0)&gt;=$Q$3),MATCH($B196,$B$3:$B$250,0),"")),"")</f>
        <v/>
      </c>
    </row>
    <row r="197" spans="1:22" ht="21.75">
      <c r="A197" s="1" t="str">
        <f>IF(B197&lt;&gt;"",MAX($A$2:A196)+1,"")</f>
        <v/>
      </c>
      <c r="D197" s="46" t="str">
        <f>IF(ROW()-2&gt;$O$3,"",MATCH(SMALL($A$19:$A197,(MAX(A:A)-$O$3-1)),A:A,0))</f>
        <v/>
      </c>
      <c r="F197" s="2" t="str">
        <f t="shared" si="16"/>
        <v/>
      </c>
      <c r="I197" s="3" t="str">
        <f>IF(J197&lt;&gt;"",COUNTIF($J$3:J197,J197)+ROW(A195)-1,"")</f>
        <v/>
      </c>
      <c r="J197" s="2" t="str">
        <f t="shared" si="17"/>
        <v/>
      </c>
      <c r="L197" s="3" t="str">
        <f t="shared" si="18"/>
        <v/>
      </c>
      <c r="M197" s="2" t="str">
        <f t="array" ref="M197">IFERROR(INDEX($B$3:$B$250,T197),"")</f>
        <v/>
      </c>
      <c r="T197" t="str">
        <f t="array" ref="T197">IFERROR((SMALL(IF(LEN($U$3:$U$250)&gt;0,ROW($U$3:$U$250)-ROW($U$3)+1),ROWS($U$3:U197))),"")</f>
        <v/>
      </c>
      <c r="U197" t="str">
        <f t="shared" si="19"/>
        <v/>
      </c>
      <c r="V197" t="str">
        <f t="shared" si="20"/>
        <v/>
      </c>
    </row>
    <row r="198" spans="1:22" ht="21.75">
      <c r="A198" s="1" t="str">
        <f>IF(B198&lt;&gt;"",MAX($A$2:A197)+1,"")</f>
        <v/>
      </c>
      <c r="D198" s="46" t="str">
        <f>IF(ROW()-2&gt;$O$3,"",MATCH(SMALL($A$19:$A198,(MAX(A:A)-$O$3-1)),A:A,0))</f>
        <v/>
      </c>
      <c r="F198" s="2" t="str">
        <f t="shared" si="16"/>
        <v/>
      </c>
      <c r="I198" s="3" t="str">
        <f>IF(J198&lt;&gt;"",COUNTIF($J$3:J198,J198)+ROW(A196)-1,"")</f>
        <v/>
      </c>
      <c r="J198" s="2" t="str">
        <f t="shared" si="17"/>
        <v/>
      </c>
      <c r="L198" s="3" t="str">
        <f t="shared" si="18"/>
        <v/>
      </c>
      <c r="M198" s="2" t="str">
        <f t="array" ref="M198">IFERROR(INDEX($B$3:$B$250,T198),"")</f>
        <v/>
      </c>
      <c r="T198" t="str">
        <f t="array" ref="T198">IFERROR((SMALL(IF(LEN($U$3:$U$250)&gt;0,ROW($U$3:$U$250)-ROW($U$3)+1),ROWS($U$3:U198))),"")</f>
        <v/>
      </c>
      <c r="U198" t="str">
        <f t="shared" si="19"/>
        <v/>
      </c>
      <c r="V198" t="str">
        <f t="shared" si="20"/>
        <v/>
      </c>
    </row>
    <row r="199" spans="1:22" ht="21.75">
      <c r="A199" s="1" t="str">
        <f>IF(B199&lt;&gt;"",MAX($A$2:A198)+1,"")</f>
        <v/>
      </c>
      <c r="D199" s="46" t="str">
        <f>IF(ROW()-2&gt;$O$3,"",MATCH(SMALL($A$19:$A199,(MAX(A:A)-$O$3-1)),A:A,0))</f>
        <v/>
      </c>
      <c r="F199" s="2" t="str">
        <f t="shared" si="16"/>
        <v/>
      </c>
      <c r="I199" s="3" t="str">
        <f>IF(J199&lt;&gt;"",COUNTIF($J$3:J199,J199)+ROW(A197)-1,"")</f>
        <v/>
      </c>
      <c r="J199" s="2" t="str">
        <f t="shared" si="17"/>
        <v/>
      </c>
      <c r="L199" s="3" t="str">
        <f t="shared" si="18"/>
        <v/>
      </c>
      <c r="M199" s="2" t="str">
        <f t="array" ref="M199">IFERROR(INDEX($B$3:$B$250,T199),"")</f>
        <v/>
      </c>
      <c r="T199" t="str">
        <f t="array" ref="T199">IFERROR((SMALL(IF(LEN($U$3:$U$250)&gt;0,ROW($U$3:$U$250)-ROW($U$3)+1),ROWS($U$3:U199))),"")</f>
        <v/>
      </c>
      <c r="U199" t="str">
        <f t="shared" si="19"/>
        <v/>
      </c>
      <c r="V199" t="str">
        <f t="shared" si="20"/>
        <v/>
      </c>
    </row>
    <row r="200" spans="1:22" ht="21.75">
      <c r="A200" s="1" t="str">
        <f>IF(B200&lt;&gt;"",MAX($A$2:A199)+1,"")</f>
        <v/>
      </c>
      <c r="D200" s="46" t="str">
        <f>IF(ROW()-2&gt;$O$3,"",MATCH(SMALL($A$19:$A200,(MAX(A:A)-$O$3-1)),A:A,0))</f>
        <v/>
      </c>
      <c r="F200" s="2" t="str">
        <f t="shared" si="16"/>
        <v/>
      </c>
      <c r="I200" s="3" t="str">
        <f>IF(J200&lt;&gt;"",COUNTIF($J$3:J200,J200)+ROW(A198)-1,"")</f>
        <v/>
      </c>
      <c r="J200" s="2" t="str">
        <f t="shared" si="17"/>
        <v/>
      </c>
      <c r="L200" s="3" t="str">
        <f t="shared" si="18"/>
        <v/>
      </c>
      <c r="M200" s="2" t="str">
        <f t="array" ref="M200">IFERROR(INDEX($B$3:$B$250,T200),"")</f>
        <v/>
      </c>
      <c r="T200" t="str">
        <f t="array" ref="T200">IFERROR((SMALL(IF(LEN($U$3:$U$250)&gt;0,ROW($U$3:$U$250)-ROW($U$3)+1),ROWS($U$3:U200))),"")</f>
        <v/>
      </c>
      <c r="U200" t="str">
        <f t="shared" si="19"/>
        <v/>
      </c>
      <c r="V200" t="str">
        <f t="shared" si="20"/>
        <v/>
      </c>
    </row>
    <row r="201" spans="1:22" ht="21.75">
      <c r="A201" s="1" t="str">
        <f>IF(B201&lt;&gt;"",MAX($A$2:A200)+1,"")</f>
        <v/>
      </c>
      <c r="D201" s="46" t="str">
        <f>IF(ROW()-2&gt;$O$3,"",MATCH(SMALL($A$19:$A201,(MAX(A:A)-$O$3-1)),A:A,0))</f>
        <v/>
      </c>
      <c r="F201" s="2" t="str">
        <f t="shared" si="16"/>
        <v/>
      </c>
      <c r="I201" s="3" t="str">
        <f>IF(J201&lt;&gt;"",COUNTIF($J$3:J201,J201)+ROW(A199)-1,"")</f>
        <v/>
      </c>
      <c r="J201" s="2" t="str">
        <f t="shared" si="17"/>
        <v/>
      </c>
      <c r="L201" s="3" t="str">
        <f t="shared" si="18"/>
        <v/>
      </c>
      <c r="M201" s="2" t="str">
        <f t="array" ref="M201">IFERROR(INDEX($B$3:$B$250,T201),"")</f>
        <v/>
      </c>
      <c r="T201" t="str">
        <f t="array" ref="T201">IFERROR((SMALL(IF(LEN($U$3:$U$250)&gt;0,ROW($U$3:$U$250)-ROW($U$3)+1),ROWS($U$3:U201))),"")</f>
        <v/>
      </c>
      <c r="U201" t="str">
        <f t="shared" si="19"/>
        <v/>
      </c>
      <c r="V201" t="str">
        <f t="shared" si="20"/>
        <v/>
      </c>
    </row>
    <row r="202" spans="1:22" ht="21.75">
      <c r="A202" s="1" t="str">
        <f>IF(B202&lt;&gt;"",MAX($A$2:A201)+1,"")</f>
        <v/>
      </c>
      <c r="D202" s="46" t="str">
        <f>IF(ROW()-2&gt;$O$3,"",MATCH(SMALL($A$19:$A202,(MAX(A:A)-$O$3-1)),A:A,0))</f>
        <v/>
      </c>
      <c r="F202" s="2" t="str">
        <f t="shared" si="16"/>
        <v/>
      </c>
      <c r="I202" s="3" t="str">
        <f>IF(J202&lt;&gt;"",COUNTIF($J$3:J202,J202)+ROW(A200)-1,"")</f>
        <v/>
      </c>
      <c r="J202" s="2" t="str">
        <f t="shared" si="17"/>
        <v/>
      </c>
      <c r="L202" s="3" t="str">
        <f t="shared" si="18"/>
        <v/>
      </c>
      <c r="M202" s="2" t="str">
        <f t="array" ref="M202">IFERROR(INDEX($B$3:$B$250,T202),"")</f>
        <v/>
      </c>
      <c r="T202" t="str">
        <f t="array" ref="T202">IFERROR((SMALL(IF(LEN($U$3:$U$250)&gt;0,ROW($U$3:$U$250)-ROW($U$3)+1),ROWS($U$3:U202))),"")</f>
        <v/>
      </c>
      <c r="U202" t="str">
        <f t="shared" si="19"/>
        <v/>
      </c>
      <c r="V202" t="str">
        <f t="shared" si="20"/>
        <v/>
      </c>
    </row>
    <row r="203" spans="1:22" ht="21.75">
      <c r="A203" s="1" t="str">
        <f>IF(B203&lt;&gt;"",MAX($A$2:A202)+1,"")</f>
        <v/>
      </c>
      <c r="D203" s="46" t="str">
        <f>IF(ROW()-2&gt;$O$3,"",MATCH(SMALL($A$19:$A203,(MAX(A:A)-$O$3-1)),A:A,0))</f>
        <v/>
      </c>
      <c r="F203" s="2" t="str">
        <f t="shared" si="16"/>
        <v/>
      </c>
      <c r="I203" s="3" t="str">
        <f>IF(J203&lt;&gt;"",COUNTIF($J$3:J203,J203)+ROW(A201)-1,"")</f>
        <v/>
      </c>
      <c r="J203" s="2" t="str">
        <f t="shared" si="17"/>
        <v/>
      </c>
      <c r="L203" s="3" t="str">
        <f t="shared" si="18"/>
        <v/>
      </c>
      <c r="M203" s="2" t="str">
        <f t="array" ref="M203">IFERROR(INDEX($B$3:$B$250,T203),"")</f>
        <v/>
      </c>
      <c r="T203" t="str">
        <f t="array" ref="T203">IFERROR((SMALL(IF(LEN($U$3:$U$250)&gt;0,ROW($U$3:$U$250)-ROW($U$3)+1),ROWS($U$3:U203))),"")</f>
        <v/>
      </c>
      <c r="U203" t="str">
        <f t="shared" si="19"/>
        <v/>
      </c>
      <c r="V203" t="str">
        <f t="shared" si="20"/>
        <v/>
      </c>
    </row>
    <row r="204" spans="1:22" ht="21.75">
      <c r="A204" s="1" t="str">
        <f>IF(B204&lt;&gt;"",MAX($A$2:A203)+1,"")</f>
        <v/>
      </c>
      <c r="D204" s="46" t="str">
        <f>IF(ROW()-2&gt;$O$3,"",MATCH(SMALL($A$19:$A204,(MAX(A:A)-$O$3-1)),A:A,0))</f>
        <v/>
      </c>
      <c r="F204" s="2" t="str">
        <f t="shared" si="16"/>
        <v/>
      </c>
      <c r="I204" s="3" t="str">
        <f>IF(J204&lt;&gt;"",COUNTIF($J$3:J204,J204)+ROW(A202)-1,"")</f>
        <v/>
      </c>
      <c r="J204" s="2" t="str">
        <f t="shared" si="17"/>
        <v/>
      </c>
      <c r="L204" s="3" t="str">
        <f t="shared" si="18"/>
        <v/>
      </c>
      <c r="M204" s="2" t="str">
        <f t="array" ref="M204">IFERROR(INDEX($B$3:$B$250,T204),"")</f>
        <v/>
      </c>
      <c r="T204" t="str">
        <f t="array" ref="T204">IFERROR((SMALL(IF(LEN($U$3:$U$250)&gt;0,ROW($U$3:$U$250)-ROW($U$3)+1),ROWS($U$3:U204))),"")</f>
        <v/>
      </c>
      <c r="U204" t="str">
        <f t="shared" si="19"/>
        <v/>
      </c>
      <c r="V204" t="str">
        <f t="shared" si="20"/>
        <v/>
      </c>
    </row>
    <row r="205" spans="1:22" ht="21.75">
      <c r="A205" s="1" t="str">
        <f>IF(B205&lt;&gt;"",MAX($A$2:A204)+1,"")</f>
        <v/>
      </c>
      <c r="D205" s="46" t="str">
        <f>IF(ROW()-2&gt;$O$3,"",MATCH(SMALL($A$19:$A205,(MAX(A:A)-$O$3-1)),A:A,0))</f>
        <v/>
      </c>
      <c r="F205" s="2" t="str">
        <f t="shared" si="16"/>
        <v/>
      </c>
      <c r="I205" s="3" t="str">
        <f>IF(J205&lt;&gt;"",COUNTIF($J$3:J205,J205)+ROW(A203)-1,"")</f>
        <v/>
      </c>
      <c r="J205" s="2" t="str">
        <f t="shared" si="17"/>
        <v/>
      </c>
      <c r="L205" s="3" t="str">
        <f t="shared" si="18"/>
        <v/>
      </c>
      <c r="M205" s="2" t="str">
        <f t="array" ref="M205">IFERROR(INDEX($B$3:$B$250,T205),"")</f>
        <v/>
      </c>
      <c r="T205" t="str">
        <f t="array" ref="T205">IFERROR((SMALL(IF(LEN($U$3:$U$250)&gt;0,ROW($U$3:$U$250)-ROW($U$3)+1),ROWS($U$3:U205))),"")</f>
        <v/>
      </c>
      <c r="U205" t="str">
        <f t="shared" si="19"/>
        <v/>
      </c>
      <c r="V205" t="str">
        <f t="shared" si="20"/>
        <v/>
      </c>
    </row>
    <row r="206" spans="1:22" ht="21.75">
      <c r="A206" s="1" t="str">
        <f>IF(B206&lt;&gt;"",MAX($A$2:A205)+1,"")</f>
        <v/>
      </c>
      <c r="D206" s="46" t="str">
        <f>IF(ROW()-2&gt;$O$3,"",MATCH(SMALL($A$19:$A206,(MAX(A:A)-$O$3-1)),A:A,0))</f>
        <v/>
      </c>
      <c r="F206" s="2" t="str">
        <f t="shared" si="16"/>
        <v/>
      </c>
      <c r="I206" s="3" t="str">
        <f>IF(J206&lt;&gt;"",COUNTIF($J$3:J206,J206)+ROW(A204)-1,"")</f>
        <v/>
      </c>
      <c r="J206" s="2" t="str">
        <f t="shared" si="17"/>
        <v/>
      </c>
      <c r="L206" s="3" t="str">
        <f t="shared" si="18"/>
        <v/>
      </c>
      <c r="M206" s="2" t="str">
        <f t="array" ref="M206">IFERROR(INDEX($B$3:$B$250,T206),"")</f>
        <v/>
      </c>
      <c r="T206" t="str">
        <f t="array" ref="T206">IFERROR((SMALL(IF(LEN($U$3:$U$250)&gt;0,ROW($U$3:$U$250)-ROW($U$3)+1),ROWS($U$3:U206))),"")</f>
        <v/>
      </c>
      <c r="U206" t="str">
        <f t="shared" si="19"/>
        <v/>
      </c>
      <c r="V206" t="str">
        <f t="shared" si="20"/>
        <v/>
      </c>
    </row>
    <row r="207" spans="1:22" ht="21.75">
      <c r="A207" s="1" t="str">
        <f>IF(B207&lt;&gt;"",MAX($A$2:A206)+1,"")</f>
        <v/>
      </c>
      <c r="D207" s="46" t="str">
        <f>IF(ROW()-2&gt;$O$3,"",MATCH(SMALL($A$19:$A207,(MAX(A:A)-$O$3-1)),A:A,0))</f>
        <v/>
      </c>
      <c r="F207" s="2" t="str">
        <f t="shared" si="16"/>
        <v/>
      </c>
      <c r="I207" s="3" t="str">
        <f>IF(J207&lt;&gt;"",COUNTIF($J$3:J207,J207)+ROW(A205)-1,"")</f>
        <v/>
      </c>
      <c r="J207" s="2" t="str">
        <f t="shared" si="17"/>
        <v/>
      </c>
      <c r="L207" s="3" t="str">
        <f t="shared" si="18"/>
        <v/>
      </c>
      <c r="M207" s="2" t="str">
        <f t="array" ref="M207">IFERROR(INDEX($B$3:$B$250,T207),"")</f>
        <v/>
      </c>
      <c r="T207" t="str">
        <f t="array" ref="T207">IFERROR((SMALL(IF(LEN($U$3:$U$250)&gt;0,ROW($U$3:$U$250)-ROW($U$3)+1),ROWS($U$3:U207))),"")</f>
        <v/>
      </c>
      <c r="U207" t="str">
        <f t="shared" si="19"/>
        <v/>
      </c>
      <c r="V207" t="str">
        <f t="shared" si="20"/>
        <v/>
      </c>
    </row>
    <row r="208" spans="1:22" ht="21.75">
      <c r="A208" s="1" t="str">
        <f>IF(B208&lt;&gt;"",MAX($A$2:A207)+1,"")</f>
        <v/>
      </c>
      <c r="D208" s="46" t="str">
        <f>IF(ROW()-2&gt;$O$3,"",MATCH(SMALL($A$19:$A208,(MAX(A:A)-$O$3-1)),A:A,0))</f>
        <v/>
      </c>
      <c r="F208" s="2" t="str">
        <f t="shared" si="16"/>
        <v/>
      </c>
      <c r="I208" s="3" t="str">
        <f>IF(J208&lt;&gt;"",COUNTIF($J$3:J208,J208)+ROW(A206)-1,"")</f>
        <v/>
      </c>
      <c r="J208" s="2" t="str">
        <f t="shared" si="17"/>
        <v/>
      </c>
      <c r="L208" s="3" t="str">
        <f t="shared" si="18"/>
        <v/>
      </c>
      <c r="M208" s="2" t="str">
        <f t="array" ref="M208">IFERROR(INDEX($B$3:$B$250,T208),"")</f>
        <v/>
      </c>
      <c r="T208" t="str">
        <f t="array" ref="T208">IFERROR((SMALL(IF(LEN($U$3:$U$250)&gt;0,ROW($U$3:$U$250)-ROW($U$3)+1),ROWS($U$3:U208))),"")</f>
        <v/>
      </c>
      <c r="U208" t="str">
        <f t="shared" si="19"/>
        <v/>
      </c>
      <c r="V208" t="str">
        <f t="shared" si="20"/>
        <v/>
      </c>
    </row>
    <row r="209" spans="1:22" ht="21.75">
      <c r="A209" s="1" t="str">
        <f>IF(B209&lt;&gt;"",MAX($A$2:A208)+1,"")</f>
        <v/>
      </c>
      <c r="D209" s="46" t="str">
        <f>IF(ROW()-2&gt;$O$3,"",MATCH(SMALL($A$19:$A209,(MAX(A:A)-$O$3-1)),A:A,0))</f>
        <v/>
      </c>
      <c r="F209" s="2" t="str">
        <f t="shared" si="16"/>
        <v/>
      </c>
      <c r="I209" s="3" t="str">
        <f>IF(J209&lt;&gt;"",COUNTIF($J$3:J209,J209)+ROW(A207)-1,"")</f>
        <v/>
      </c>
      <c r="J209" s="2" t="str">
        <f t="shared" si="17"/>
        <v/>
      </c>
      <c r="L209" s="3" t="str">
        <f t="shared" si="18"/>
        <v/>
      </c>
      <c r="M209" s="2" t="str">
        <f t="array" ref="M209">IFERROR(INDEX($B$3:$B$250,T209),"")</f>
        <v/>
      </c>
      <c r="T209" t="str">
        <f t="array" ref="T209">IFERROR((SMALL(IF(LEN($U$3:$U$250)&gt;0,ROW($U$3:$U$250)-ROW($U$3)+1),ROWS($U$3:U209))),"")</f>
        <v/>
      </c>
      <c r="U209" t="str">
        <f t="shared" si="19"/>
        <v/>
      </c>
      <c r="V209" t="str">
        <f t="shared" si="20"/>
        <v/>
      </c>
    </row>
    <row r="210" spans="1:22" ht="21.75">
      <c r="A210" s="1" t="str">
        <f>IF(B210&lt;&gt;"",MAX($A$2:A209)+1,"")</f>
        <v/>
      </c>
      <c r="D210" s="46" t="str">
        <f>IF(ROW()-2&gt;$O$3,"",MATCH(SMALL($A$19:$A210,(MAX(A:A)-$O$3-1)),A:A,0))</f>
        <v/>
      </c>
      <c r="F210" s="2" t="str">
        <f t="shared" si="16"/>
        <v/>
      </c>
      <c r="I210" s="3" t="str">
        <f>IF(J210&lt;&gt;"",COUNTIF($J$3:J210,J210)+ROW(A208)-1,"")</f>
        <v/>
      </c>
      <c r="J210" s="2" t="str">
        <f t="shared" si="17"/>
        <v/>
      </c>
      <c r="L210" s="3" t="str">
        <f t="shared" si="18"/>
        <v/>
      </c>
      <c r="M210" s="2" t="str">
        <f t="array" ref="M210">IFERROR(INDEX($B$3:$B$250,T210),"")</f>
        <v/>
      </c>
      <c r="T210" t="str">
        <f t="array" ref="T210">IFERROR((SMALL(IF(LEN($U$3:$U$250)&gt;0,ROW($U$3:$U$250)-ROW($U$3)+1),ROWS($U$3:U210))),"")</f>
        <v/>
      </c>
      <c r="U210" t="str">
        <f t="shared" si="19"/>
        <v/>
      </c>
      <c r="V210" t="str">
        <f t="shared" si="20"/>
        <v/>
      </c>
    </row>
    <row r="211" spans="1:22" ht="21.75">
      <c r="A211" s="1" t="str">
        <f>IF(B211&lt;&gt;"",MAX($A$2:A210)+1,"")</f>
        <v/>
      </c>
      <c r="D211" s="46" t="str">
        <f>IF(ROW()-2&gt;$O$3,"",MATCH(SMALL($A$19:$A211,(MAX(A:A)-$O$3-1)),A:A,0))</f>
        <v/>
      </c>
      <c r="F211" s="2" t="str">
        <f t="shared" si="16"/>
        <v/>
      </c>
      <c r="I211" s="3" t="str">
        <f>IF(J211&lt;&gt;"",COUNTIF($J$3:J211,J211)+ROW(A209)-1,"")</f>
        <v/>
      </c>
      <c r="J211" s="2" t="str">
        <f t="shared" si="17"/>
        <v/>
      </c>
      <c r="L211" s="3" t="str">
        <f t="shared" si="18"/>
        <v/>
      </c>
      <c r="M211" s="2" t="str">
        <f t="array" ref="M211">IFERROR(INDEX($B$3:$B$250,T211),"")</f>
        <v/>
      </c>
      <c r="T211" t="str">
        <f t="array" ref="T211">IFERROR((SMALL(IF(LEN($U$3:$U$250)&gt;0,ROW($U$3:$U$250)-ROW($U$3)+1),ROWS($U$3:U211))),"")</f>
        <v/>
      </c>
      <c r="U211" t="str">
        <f t="shared" si="19"/>
        <v/>
      </c>
      <c r="V211" t="str">
        <f t="shared" si="20"/>
        <v/>
      </c>
    </row>
    <row r="212" spans="1:22" ht="21.75">
      <c r="A212" s="1" t="str">
        <f>IF(B212&lt;&gt;"",MAX($A$2:A211)+1,"")</f>
        <v/>
      </c>
      <c r="D212" s="46" t="str">
        <f>IF(ROW()-2&gt;$O$3,"",MATCH(SMALL($A$19:$A212,(MAX(A:A)-$O$3-1)),A:A,0))</f>
        <v/>
      </c>
      <c r="F212" s="2" t="str">
        <f t="shared" si="16"/>
        <v/>
      </c>
      <c r="I212" s="3" t="str">
        <f>IF(J212&lt;&gt;"",COUNTIF($J$3:J212,J212)+ROW(A210)-1,"")</f>
        <v/>
      </c>
      <c r="J212" s="2" t="str">
        <f t="shared" si="17"/>
        <v/>
      </c>
      <c r="L212" s="3" t="str">
        <f t="shared" si="18"/>
        <v/>
      </c>
      <c r="M212" s="2" t="str">
        <f t="array" ref="M212">IFERROR(INDEX($B$3:$B$250,T212),"")</f>
        <v/>
      </c>
      <c r="T212" t="str">
        <f t="array" ref="T212">IFERROR((SMALL(IF(LEN($U$3:$U$250)&gt;0,ROW($U$3:$U$250)-ROW($U$3)+1),ROWS($U$3:U212))),"")</f>
        <v/>
      </c>
      <c r="U212" t="str">
        <f t="shared" si="19"/>
        <v/>
      </c>
      <c r="V212" t="str">
        <f t="shared" si="20"/>
        <v/>
      </c>
    </row>
    <row r="213" spans="1:22" ht="21.75">
      <c r="A213" s="1" t="str">
        <f>IF(B213&lt;&gt;"",MAX($A$2:A212)+1,"")</f>
        <v/>
      </c>
      <c r="D213" s="46" t="str">
        <f>IF(ROW()-2&gt;$O$3,"",MATCH(SMALL($A$19:$A213,(MAX(A:A)-$O$3-1)),A:A,0))</f>
        <v/>
      </c>
      <c r="F213" s="2" t="str">
        <f t="shared" si="16"/>
        <v/>
      </c>
      <c r="I213" s="3" t="str">
        <f>IF(J213&lt;&gt;"",COUNTIF($J$3:J213,J213)+ROW(A211)-1,"")</f>
        <v/>
      </c>
      <c r="J213" s="2" t="str">
        <f t="shared" si="17"/>
        <v/>
      </c>
      <c r="L213" s="3" t="str">
        <f t="shared" si="18"/>
        <v/>
      </c>
      <c r="M213" s="2" t="str">
        <f t="array" ref="M213">IFERROR(INDEX($B$3:$B$250,T213),"")</f>
        <v/>
      </c>
      <c r="T213" t="str">
        <f t="array" ref="T213">IFERROR((SMALL(IF(LEN($U$3:$U$250)&gt;0,ROW($U$3:$U$250)-ROW($U$3)+1),ROWS($U$3:U213))),"")</f>
        <v/>
      </c>
      <c r="U213" t="str">
        <f t="shared" si="19"/>
        <v/>
      </c>
      <c r="V213" t="str">
        <f t="shared" si="20"/>
        <v/>
      </c>
    </row>
    <row r="214" spans="1:22" ht="21.75">
      <c r="A214" s="1" t="str">
        <f>IF(B214&lt;&gt;"",MAX($A$2:A213)+1,"")</f>
        <v/>
      </c>
      <c r="D214" s="46" t="str">
        <f>IF(ROW()-2&gt;$O$3,"",MATCH(SMALL($A$19:$A214,(MAX(A:A)-$O$3-1)),A:A,0))</f>
        <v/>
      </c>
      <c r="F214" s="2" t="str">
        <f t="shared" si="16"/>
        <v/>
      </c>
      <c r="I214" s="3" t="str">
        <f>IF(J214&lt;&gt;"",COUNTIF($J$3:J214,J214)+ROW(A212)-1,"")</f>
        <v/>
      </c>
      <c r="J214" s="2" t="str">
        <f t="shared" si="17"/>
        <v/>
      </c>
      <c r="L214" s="3" t="str">
        <f t="shared" si="18"/>
        <v/>
      </c>
      <c r="M214" s="2" t="str">
        <f t="array" ref="M214">IFERROR(INDEX($B$3:$B$250,T214),"")</f>
        <v/>
      </c>
      <c r="T214" t="str">
        <f t="array" ref="T214">IFERROR((SMALL(IF(LEN($U$3:$U$250)&gt;0,ROW($U$3:$U$250)-ROW($U$3)+1),ROWS($U$3:U214))),"")</f>
        <v/>
      </c>
      <c r="U214" t="str">
        <f t="shared" si="19"/>
        <v/>
      </c>
      <c r="V214" t="str">
        <f t="shared" si="20"/>
        <v/>
      </c>
    </row>
    <row r="215" spans="1:22" ht="21.75">
      <c r="A215" s="1" t="str">
        <f>IF(B215&lt;&gt;"",MAX($A$2:A214)+1,"")</f>
        <v/>
      </c>
      <c r="D215" s="46" t="str">
        <f>IF(ROW()-2&gt;$O$3,"",MATCH(SMALL($A$19:$A215,(MAX(A:A)-$O$3-1)),A:A,0))</f>
        <v/>
      </c>
      <c r="F215" s="2" t="str">
        <f t="shared" si="16"/>
        <v/>
      </c>
      <c r="I215" s="3" t="str">
        <f>IF(J215&lt;&gt;"",COUNTIF($J$3:J215,J215)+ROW(A213)-1,"")</f>
        <v/>
      </c>
      <c r="J215" s="2" t="str">
        <f t="shared" si="17"/>
        <v/>
      </c>
      <c r="L215" s="3" t="str">
        <f t="shared" si="18"/>
        <v/>
      </c>
      <c r="M215" s="2" t="str">
        <f t="array" ref="M215">IFERROR(INDEX($B$3:$B$250,T215),"")</f>
        <v/>
      </c>
      <c r="T215" t="str">
        <f t="array" ref="T215">IFERROR((SMALL(IF(LEN($U$3:$U$250)&gt;0,ROW($U$3:$U$250)-ROW($U$3)+1),ROWS($U$3:U215))),"")</f>
        <v/>
      </c>
      <c r="U215" t="str">
        <f t="shared" si="19"/>
        <v/>
      </c>
      <c r="V215" t="str">
        <f t="shared" si="20"/>
        <v/>
      </c>
    </row>
    <row r="216" spans="1:22" ht="21.75">
      <c r="A216" s="1" t="str">
        <f>IF(B216&lt;&gt;"",MAX($A$2:A215)+1,"")</f>
        <v/>
      </c>
      <c r="D216" s="46" t="str">
        <f>IF(ROW()-2&gt;$O$3,"",MATCH(SMALL($A$19:$A216,(MAX(A:A)-$O$3-1)),A:A,0))</f>
        <v/>
      </c>
      <c r="F216" s="2" t="str">
        <f t="shared" si="16"/>
        <v/>
      </c>
      <c r="I216" s="3" t="str">
        <f>IF(J216&lt;&gt;"",COUNTIF($J$3:J216,J216)+ROW(A214)-1,"")</f>
        <v/>
      </c>
      <c r="J216" s="2" t="str">
        <f t="shared" si="17"/>
        <v/>
      </c>
      <c r="L216" s="3" t="str">
        <f t="shared" si="18"/>
        <v/>
      </c>
      <c r="M216" s="2" t="str">
        <f t="array" ref="M216">IFERROR(INDEX($B$3:$B$250,T216),"")</f>
        <v/>
      </c>
      <c r="T216" t="str">
        <f t="array" ref="T216">IFERROR((SMALL(IF(LEN($U$3:$U$250)&gt;0,ROW($U$3:$U$250)-ROW($U$3)+1),ROWS($U$3:U216))),"")</f>
        <v/>
      </c>
      <c r="U216" t="str">
        <f t="shared" si="19"/>
        <v/>
      </c>
      <c r="V216" t="str">
        <f t="shared" si="20"/>
        <v/>
      </c>
    </row>
    <row r="217" spans="1:22" ht="21.75">
      <c r="A217" s="1" t="str">
        <f>IF(B217&lt;&gt;"",MAX($A$2:A216)+1,"")</f>
        <v/>
      </c>
      <c r="D217" s="46" t="str">
        <f>IF(ROW()-2&gt;$O$3,"",MATCH(SMALL($A$19:$A217,(MAX(A:A)-$O$3-1)),A:A,0))</f>
        <v/>
      </c>
      <c r="F217" s="2" t="str">
        <f t="shared" si="16"/>
        <v/>
      </c>
      <c r="I217" s="3" t="str">
        <f>IF(J217&lt;&gt;"",COUNTIF($J$3:J217,J217)+ROW(A215)-1,"")</f>
        <v/>
      </c>
      <c r="J217" s="2" t="str">
        <f t="shared" si="17"/>
        <v/>
      </c>
      <c r="L217" s="3" t="str">
        <f t="shared" si="18"/>
        <v/>
      </c>
      <c r="M217" s="2" t="str">
        <f t="array" ref="M217">IFERROR(INDEX($B$3:$B$250,T217),"")</f>
        <v/>
      </c>
      <c r="T217" t="str">
        <f t="array" ref="T217">IFERROR((SMALL(IF(LEN($U$3:$U$250)&gt;0,ROW($U$3:$U$250)-ROW($U$3)+1),ROWS($U$3:U217))),"")</f>
        <v/>
      </c>
      <c r="U217" t="str">
        <f t="shared" si="19"/>
        <v/>
      </c>
      <c r="V217" t="str">
        <f t="shared" si="20"/>
        <v/>
      </c>
    </row>
    <row r="218" spans="1:22" ht="21.75">
      <c r="A218" s="1" t="str">
        <f>IF(B218&lt;&gt;"",MAX($A$2:A217)+1,"")</f>
        <v/>
      </c>
      <c r="D218" s="46" t="str">
        <f>IF(ROW()-2&gt;$O$3,"",MATCH(SMALL($A$19:$A218,(MAX(A:A)-$O$3-1)),A:A,0))</f>
        <v/>
      </c>
      <c r="F218" s="2" t="str">
        <f t="shared" si="16"/>
        <v/>
      </c>
      <c r="I218" s="3" t="str">
        <f>IF(J218&lt;&gt;"",COUNTIF($J$3:J218,J218)+ROW(A216)-1,"")</f>
        <v/>
      </c>
      <c r="J218" s="2" t="str">
        <f t="shared" si="17"/>
        <v/>
      </c>
      <c r="L218" s="3" t="str">
        <f t="shared" si="18"/>
        <v/>
      </c>
      <c r="M218" s="2" t="str">
        <f t="array" ref="M218">IFERROR(INDEX($B$3:$B$250,T218),"")</f>
        <v/>
      </c>
      <c r="T218" t="str">
        <f t="array" ref="T218">IFERROR((SMALL(IF(LEN($U$3:$U$250)&gt;0,ROW($U$3:$U$250)-ROW($U$3)+1),ROWS($U$3:U218))),"")</f>
        <v/>
      </c>
      <c r="U218" t="str">
        <f t="shared" si="19"/>
        <v/>
      </c>
      <c r="V218" t="str">
        <f t="shared" si="20"/>
        <v/>
      </c>
    </row>
    <row r="219" spans="1:22" ht="21.75">
      <c r="A219" s="1" t="str">
        <f>IF(B219&lt;&gt;"",MAX($A$2:A218)+1,"")</f>
        <v/>
      </c>
      <c r="D219" s="46" t="str">
        <f>IF(ROW()-2&gt;$O$3,"",MATCH(SMALL($A$19:$A219,(MAX(A:A)-$O$3-1)),A:A,0))</f>
        <v/>
      </c>
      <c r="F219" s="2" t="str">
        <f t="shared" si="16"/>
        <v/>
      </c>
      <c r="I219" s="3" t="str">
        <f>IF(J219&lt;&gt;"",COUNTIF($J$3:J219,J219)+ROW(A217)-1,"")</f>
        <v/>
      </c>
      <c r="J219" s="2" t="str">
        <f t="shared" si="17"/>
        <v/>
      </c>
      <c r="L219" s="3" t="str">
        <f t="shared" si="18"/>
        <v/>
      </c>
      <c r="M219" s="2" t="str">
        <f t="array" ref="M219">IFERROR(INDEX($B$3:$B$250,T219),"")</f>
        <v/>
      </c>
      <c r="T219" t="str">
        <f t="array" ref="T219">IFERROR((SMALL(IF(LEN($U$3:$U$250)&gt;0,ROW($U$3:$U$250)-ROW($U$3)+1),ROWS($U$3:U219))),"")</f>
        <v/>
      </c>
      <c r="U219" t="str">
        <f t="shared" si="19"/>
        <v/>
      </c>
      <c r="V219" t="str">
        <f t="shared" si="20"/>
        <v/>
      </c>
    </row>
    <row r="220" spans="1:22" ht="21.75">
      <c r="A220" s="1" t="str">
        <f>IF(B220&lt;&gt;"",MAX($A$2:A219)+1,"")</f>
        <v/>
      </c>
      <c r="D220" s="46" t="str">
        <f>IF(ROW()-2&gt;$O$3,"",MATCH(SMALL($A$19:$A220,(MAX(A:A)-$O$3-1)),A:A,0))</f>
        <v/>
      </c>
      <c r="F220" s="2" t="str">
        <f t="shared" si="16"/>
        <v/>
      </c>
      <c r="I220" s="3" t="str">
        <f>IF(J220&lt;&gt;"",COUNTIF($J$3:J220,J220)+ROW(A218)-1,"")</f>
        <v/>
      </c>
      <c r="J220" s="2" t="str">
        <f t="shared" si="17"/>
        <v/>
      </c>
      <c r="L220" s="3" t="str">
        <f t="shared" si="18"/>
        <v/>
      </c>
      <c r="M220" s="2" t="str">
        <f t="array" ref="M220">IFERROR(INDEX($B$3:$B$250,T220),"")</f>
        <v/>
      </c>
      <c r="T220" t="str">
        <f t="array" ref="T220">IFERROR((SMALL(IF(LEN($U$3:$U$250)&gt;0,ROW($U$3:$U$250)-ROW($U$3)+1),ROWS($U$3:U220))),"")</f>
        <v/>
      </c>
      <c r="U220" t="str">
        <f t="shared" si="19"/>
        <v/>
      </c>
      <c r="V220" t="str">
        <f t="shared" si="20"/>
        <v/>
      </c>
    </row>
    <row r="221" spans="1:22" ht="21.75">
      <c r="A221" s="1" t="str">
        <f>IF(B221&lt;&gt;"",MAX($A$2:A220)+1,"")</f>
        <v/>
      </c>
      <c r="D221" s="46" t="str">
        <f>IF(ROW()-2&gt;$O$3,"",MATCH(SMALL($A$19:$A221,(MAX(A:A)-$O$3-1)),A:A,0))</f>
        <v/>
      </c>
      <c r="F221" s="2" t="str">
        <f t="shared" si="16"/>
        <v/>
      </c>
      <c r="I221" s="3" t="str">
        <f>IF(J221&lt;&gt;"",COUNTIF($J$3:J221,J221)+ROW(A219)-1,"")</f>
        <v/>
      </c>
      <c r="J221" s="2" t="str">
        <f t="shared" si="17"/>
        <v/>
      </c>
      <c r="L221" s="3" t="str">
        <f t="shared" si="18"/>
        <v/>
      </c>
      <c r="M221" s="2" t="str">
        <f t="array" ref="M221">IFERROR(INDEX($B$3:$B$250,T221),"")</f>
        <v/>
      </c>
      <c r="T221" t="str">
        <f t="array" ref="T221">IFERROR((SMALL(IF(LEN($U$3:$U$250)&gt;0,ROW($U$3:$U$250)-ROW($U$3)+1),ROWS($U$3:U221))),"")</f>
        <v/>
      </c>
      <c r="U221" t="str">
        <f t="shared" si="19"/>
        <v/>
      </c>
      <c r="V221" t="str">
        <f t="shared" si="20"/>
        <v/>
      </c>
    </row>
    <row r="222" spans="1:22" ht="21.75">
      <c r="A222" s="1" t="str">
        <f>IF(B222&lt;&gt;"",MAX($A$2:A221)+1,"")</f>
        <v/>
      </c>
      <c r="D222" s="46" t="str">
        <f>IF(ROW()-2&gt;$O$3,"",MATCH(SMALL($A$19:$A222,(MAX(A:A)-$O$3-1)),A:A,0))</f>
        <v/>
      </c>
      <c r="F222" s="2" t="str">
        <f t="shared" si="16"/>
        <v/>
      </c>
      <c r="I222" s="3" t="str">
        <f>IF(J222&lt;&gt;"",COUNTIF($J$3:J222,J222)+ROW(A220)-1,"")</f>
        <v/>
      </c>
      <c r="J222" s="2" t="str">
        <f t="shared" si="17"/>
        <v/>
      </c>
      <c r="L222" s="3" t="str">
        <f t="shared" si="18"/>
        <v/>
      </c>
      <c r="M222" s="2" t="str">
        <f t="array" ref="M222">IFERROR(INDEX($B$3:$B$250,T222),"")</f>
        <v/>
      </c>
      <c r="T222" t="str">
        <f t="array" ref="T222">IFERROR((SMALL(IF(LEN($U$3:$U$250)&gt;0,ROW($U$3:$U$250)-ROW($U$3)+1),ROWS($U$3:U222))),"")</f>
        <v/>
      </c>
      <c r="U222" t="str">
        <f t="shared" si="19"/>
        <v/>
      </c>
      <c r="V222" t="str">
        <f t="shared" si="20"/>
        <v/>
      </c>
    </row>
    <row r="223" spans="1:22" ht="21.75">
      <c r="A223" s="1" t="str">
        <f>IF(B223&lt;&gt;"",MAX($A$2:A222)+1,"")</f>
        <v/>
      </c>
      <c r="D223" s="46" t="str">
        <f>IF(ROW()-2&gt;$O$3,"",MATCH(SMALL($A$19:$A223,(MAX(A:A)-$O$3-1)),A:A,0))</f>
        <v/>
      </c>
      <c r="F223" s="2" t="str">
        <f t="shared" si="16"/>
        <v/>
      </c>
      <c r="I223" s="3" t="str">
        <f>IF(J223&lt;&gt;"",COUNTIF($J$3:J223,J223)+ROW(A221)-1,"")</f>
        <v/>
      </c>
      <c r="J223" s="2" t="str">
        <f t="shared" si="17"/>
        <v/>
      </c>
      <c r="L223" s="3" t="str">
        <f t="shared" si="18"/>
        <v/>
      </c>
      <c r="M223" s="2" t="str">
        <f t="array" ref="M223">IFERROR(INDEX($B$3:$B$250,T223),"")</f>
        <v/>
      </c>
      <c r="T223" t="str">
        <f t="array" ref="T223">IFERROR((SMALL(IF(LEN($U$3:$U$250)&gt;0,ROW($U$3:$U$250)-ROW($U$3)+1),ROWS($U$3:U223))),"")</f>
        <v/>
      </c>
      <c r="U223" t="str">
        <f t="shared" si="19"/>
        <v/>
      </c>
      <c r="V223" t="str">
        <f t="shared" si="20"/>
        <v/>
      </c>
    </row>
    <row r="224" spans="1:22" ht="21.75">
      <c r="A224" s="1" t="str">
        <f>IF(B224&lt;&gt;"",MAX($A$2:A223)+1,"")</f>
        <v/>
      </c>
      <c r="D224" s="46" t="str">
        <f>IF(ROW()-2&gt;$O$3,"",MATCH(SMALL($A$19:$A224,(MAX(A:A)-$O$3-1)),A:A,0))</f>
        <v/>
      </c>
      <c r="F224" s="2" t="str">
        <f t="shared" si="16"/>
        <v/>
      </c>
      <c r="I224" s="3" t="str">
        <f>IF(J224&lt;&gt;"",COUNTIF($J$3:J224,J224)+ROW(A222)-1,"")</f>
        <v/>
      </c>
      <c r="J224" s="2" t="str">
        <f t="shared" si="17"/>
        <v/>
      </c>
      <c r="L224" s="3" t="str">
        <f t="shared" si="18"/>
        <v/>
      </c>
      <c r="M224" s="2" t="str">
        <f t="array" ref="M224">IFERROR(INDEX($B$3:$B$250,T224),"")</f>
        <v/>
      </c>
      <c r="T224" t="str">
        <f t="array" ref="T224">IFERROR((SMALL(IF(LEN($U$3:$U$250)&gt;0,ROW($U$3:$U$250)-ROW($U$3)+1),ROWS($U$3:U224))),"")</f>
        <v/>
      </c>
      <c r="U224" t="str">
        <f t="shared" si="19"/>
        <v/>
      </c>
      <c r="V224" t="str">
        <f t="shared" si="20"/>
        <v/>
      </c>
    </row>
    <row r="225" spans="1:22" ht="21.75">
      <c r="A225" s="1" t="str">
        <f>IF(B225&lt;&gt;"",MAX($A$2:A224)+1,"")</f>
        <v/>
      </c>
      <c r="D225" s="46" t="str">
        <f>IF(ROW()-2&gt;$O$3,"",MATCH(SMALL($A$19:$A225,(MAX(A:A)-$O$3-1)),A:A,0))</f>
        <v/>
      </c>
      <c r="F225" s="2" t="str">
        <f t="shared" si="16"/>
        <v/>
      </c>
      <c r="I225" s="3" t="str">
        <f>IF(J225&lt;&gt;"",COUNTIF($J$3:J225,J225)+ROW(A223)-1,"")</f>
        <v/>
      </c>
      <c r="J225" s="2" t="str">
        <f t="shared" si="17"/>
        <v/>
      </c>
      <c r="L225" s="3" t="str">
        <f t="shared" si="18"/>
        <v/>
      </c>
      <c r="M225" s="2" t="str">
        <f t="array" ref="M225">IFERROR(INDEX($B$3:$B$250,T225),"")</f>
        <v/>
      </c>
      <c r="T225" t="str">
        <f t="array" ref="T225">IFERROR((SMALL(IF(LEN($U$3:$U$250)&gt;0,ROW($U$3:$U$250)-ROW($U$3)+1),ROWS($U$3:U225))),"")</f>
        <v/>
      </c>
      <c r="U225" t="str">
        <f t="shared" si="19"/>
        <v/>
      </c>
      <c r="V225" t="str">
        <f t="shared" si="20"/>
        <v/>
      </c>
    </row>
    <row r="226" spans="1:22" ht="21.75">
      <c r="A226" s="1" t="str">
        <f>IF(B226&lt;&gt;"",MAX($A$2:A225)+1,"")</f>
        <v/>
      </c>
      <c r="D226" s="46" t="str">
        <f>IF(ROW()-2&gt;$O$3,"",MATCH(SMALL($A$19:$A226,(MAX(A:A)-$O$3-1)),A:A,0))</f>
        <v/>
      </c>
      <c r="F226" s="2" t="str">
        <f t="shared" si="16"/>
        <v/>
      </c>
      <c r="I226" s="3" t="str">
        <f>IF(J226&lt;&gt;"",COUNTIF($J$3:J226,J226)+ROW(A224)-1,"")</f>
        <v/>
      </c>
      <c r="J226" s="2" t="str">
        <f t="shared" si="17"/>
        <v/>
      </c>
      <c r="L226" s="3" t="str">
        <f t="shared" si="18"/>
        <v/>
      </c>
      <c r="M226" s="2" t="str">
        <f t="array" ref="M226">IFERROR(INDEX($B$3:$B$250,T226),"")</f>
        <v/>
      </c>
      <c r="T226" t="str">
        <f t="array" ref="T226">IFERROR((SMALL(IF(LEN($U$3:$U$250)&gt;0,ROW($U$3:$U$250)-ROW($U$3)+1),ROWS($U$3:U226))),"")</f>
        <v/>
      </c>
      <c r="U226" t="str">
        <f t="shared" si="19"/>
        <v/>
      </c>
      <c r="V226" t="str">
        <f t="shared" si="20"/>
        <v/>
      </c>
    </row>
    <row r="227" spans="1:22" ht="21.75">
      <c r="A227" s="1" t="str">
        <f>IF(B227&lt;&gt;"",MAX($A$2:A226)+1,"")</f>
        <v/>
      </c>
      <c r="D227" s="46" t="str">
        <f>IF(ROW()-2&gt;$O$3,"",MATCH(SMALL($A$19:$A227,(MAX(A:A)-$O$3-1)),A:A,0))</f>
        <v/>
      </c>
      <c r="F227" s="2" t="str">
        <f t="shared" si="16"/>
        <v/>
      </c>
      <c r="I227" s="3" t="str">
        <f>IF(J227&lt;&gt;"",COUNTIF($J$3:J227,J227)+ROW(A225)-1,"")</f>
        <v/>
      </c>
      <c r="J227" s="2" t="str">
        <f t="shared" si="17"/>
        <v/>
      </c>
      <c r="L227" s="3" t="str">
        <f t="shared" si="18"/>
        <v/>
      </c>
      <c r="M227" s="2" t="str">
        <f t="array" ref="M227">IFERROR(INDEX($B$3:$B$250,T227),"")</f>
        <v/>
      </c>
      <c r="T227" t="str">
        <f t="array" ref="T227">IFERROR((SMALL(IF(LEN($U$3:$U$250)&gt;0,ROW($U$3:$U$250)-ROW($U$3)+1),ROWS($U$3:U227))),"")</f>
        <v/>
      </c>
      <c r="U227" t="str">
        <f t="shared" si="19"/>
        <v/>
      </c>
      <c r="V227" t="str">
        <f t="shared" si="20"/>
        <v/>
      </c>
    </row>
    <row r="228" spans="1:22" ht="21.75">
      <c r="A228" s="1" t="str">
        <f>IF(B228&lt;&gt;"",MAX($A$2:A227)+1,"")</f>
        <v/>
      </c>
      <c r="D228" s="46" t="str">
        <f>IF(ROW()-2&gt;$O$3,"",MATCH(SMALL($A$19:$A228,(MAX(A:A)-$O$3-1)),A:A,0))</f>
        <v/>
      </c>
      <c r="F228" s="2" t="str">
        <f t="shared" si="16"/>
        <v/>
      </c>
      <c r="I228" s="3" t="str">
        <f>IF(J228&lt;&gt;"",COUNTIF($J$3:J228,J228)+ROW(A226)-1,"")</f>
        <v/>
      </c>
      <c r="J228" s="2" t="str">
        <f t="shared" si="17"/>
        <v/>
      </c>
      <c r="L228" s="3" t="str">
        <f t="shared" si="18"/>
        <v/>
      </c>
      <c r="M228" s="2" t="str">
        <f t="array" ref="M228">IFERROR(INDEX($B$3:$B$250,T228),"")</f>
        <v/>
      </c>
      <c r="T228" t="str">
        <f t="array" ref="T228">IFERROR((SMALL(IF(LEN($U$3:$U$250)&gt;0,ROW($U$3:$U$250)-ROW($U$3)+1),ROWS($U$3:U228))),"")</f>
        <v/>
      </c>
      <c r="U228" t="str">
        <f t="shared" si="19"/>
        <v/>
      </c>
      <c r="V228" t="str">
        <f t="shared" si="20"/>
        <v/>
      </c>
    </row>
    <row r="229" spans="1:22" ht="21.75">
      <c r="A229" s="1" t="str">
        <f>IF(B229&lt;&gt;"",MAX($A$2:A228)+1,"")</f>
        <v/>
      </c>
      <c r="D229" s="46" t="str">
        <f>IF(ROW()-2&gt;$O$3,"",MATCH(SMALL($A$19:$A229,(MAX(A:A)-$O$3-1)),A:A,0))</f>
        <v/>
      </c>
      <c r="F229" s="2" t="str">
        <f t="shared" si="16"/>
        <v/>
      </c>
      <c r="I229" s="3" t="str">
        <f>IF(J229&lt;&gt;"",COUNTIF($J$3:J229,J229)+ROW(A227)-1,"")</f>
        <v/>
      </c>
      <c r="J229" s="2" t="str">
        <f t="shared" si="17"/>
        <v/>
      </c>
      <c r="L229" s="3" t="str">
        <f t="shared" si="18"/>
        <v/>
      </c>
      <c r="M229" s="2" t="str">
        <f t="array" ref="M229">IFERROR(INDEX($B$3:$B$250,T229),"")</f>
        <v/>
      </c>
      <c r="T229" t="str">
        <f t="array" ref="T229">IFERROR((SMALL(IF(LEN($U$3:$U$250)&gt;0,ROW($U$3:$U$250)-ROW($U$3)+1),ROWS($U$3:U229))),"")</f>
        <v/>
      </c>
      <c r="U229" t="str">
        <f t="shared" si="19"/>
        <v/>
      </c>
      <c r="V229" t="str">
        <f t="shared" si="20"/>
        <v/>
      </c>
    </row>
    <row r="230" spans="1:22" ht="21.75">
      <c r="A230" s="1" t="str">
        <f>IF(B230&lt;&gt;"",MAX($A$2:A229)+1,"")</f>
        <v/>
      </c>
      <c r="D230" s="46" t="str">
        <f>IF(ROW()-2&gt;$O$3,"",MATCH(SMALL($A$19:$A230,(MAX(A:A)-$O$3-1)),A:A,0))</f>
        <v/>
      </c>
      <c r="F230" s="2" t="str">
        <f t="shared" si="16"/>
        <v/>
      </c>
      <c r="I230" s="3" t="str">
        <f>IF(J230&lt;&gt;"",COUNTIF($J$3:J230,J230)+ROW(A228)-1,"")</f>
        <v/>
      </c>
      <c r="J230" s="2" t="str">
        <f t="shared" si="17"/>
        <v/>
      </c>
      <c r="L230" s="3" t="str">
        <f t="shared" si="18"/>
        <v/>
      </c>
      <c r="M230" s="2" t="str">
        <f t="array" ref="M230">IFERROR(INDEX($B$3:$B$250,T230),"")</f>
        <v/>
      </c>
      <c r="T230" t="str">
        <f t="array" ref="T230">IFERROR((SMALL(IF(LEN($U$3:$U$250)&gt;0,ROW($U$3:$U$250)-ROW($U$3)+1),ROWS($U$3:U230))),"")</f>
        <v/>
      </c>
      <c r="U230" t="str">
        <f t="shared" si="19"/>
        <v/>
      </c>
      <c r="V230" t="str">
        <f t="shared" si="20"/>
        <v/>
      </c>
    </row>
    <row r="231" spans="1:22" ht="21.75">
      <c r="A231" s="1" t="str">
        <f>IF(B231&lt;&gt;"",MAX($A$2:A230)+1,"")</f>
        <v/>
      </c>
      <c r="D231" s="46" t="str">
        <f>IF(ROW()-2&gt;$O$3,"",MATCH(SMALL($A$19:$A231,(MAX(A:A)-$O$3-1)),A:A,0))</f>
        <v/>
      </c>
      <c r="F231" s="2" t="str">
        <f t="shared" si="16"/>
        <v/>
      </c>
      <c r="I231" s="3" t="str">
        <f>IF(J231&lt;&gt;"",COUNTIF($J$3:J231,J231)+ROW(A229)-1,"")</f>
        <v/>
      </c>
      <c r="J231" s="2" t="str">
        <f t="shared" si="17"/>
        <v/>
      </c>
      <c r="L231" s="3" t="str">
        <f t="shared" si="18"/>
        <v/>
      </c>
      <c r="M231" s="2" t="str">
        <f t="array" ref="M231">IFERROR(INDEX($B$3:$B$250,T231),"")</f>
        <v/>
      </c>
      <c r="T231" t="str">
        <f t="array" ref="T231">IFERROR((SMALL(IF(LEN($U$3:$U$250)&gt;0,ROW($U$3:$U$250)-ROW($U$3)+1),ROWS($U$3:U231))),"")</f>
        <v/>
      </c>
      <c r="U231" t="str">
        <f t="shared" si="19"/>
        <v/>
      </c>
      <c r="V231" t="str">
        <f t="shared" si="20"/>
        <v/>
      </c>
    </row>
    <row r="232" spans="1:22" ht="21.75">
      <c r="A232" s="1" t="str">
        <f>IF(B232&lt;&gt;"",MAX($A$2:A231)+1,"")</f>
        <v/>
      </c>
      <c r="D232" s="46" t="str">
        <f>IF(ROW()-2&gt;$O$3,"",MATCH(SMALL($A$19:$A232,(MAX(A:A)-$O$3-1)),A:A,0))</f>
        <v/>
      </c>
      <c r="F232" s="2" t="str">
        <f t="shared" si="16"/>
        <v/>
      </c>
      <c r="I232" s="3" t="str">
        <f>IF(J232&lt;&gt;"",COUNTIF($J$3:J232,J232)+ROW(A230)-1,"")</f>
        <v/>
      </c>
      <c r="J232" s="2" t="str">
        <f t="shared" si="17"/>
        <v/>
      </c>
      <c r="L232" s="3" t="str">
        <f t="shared" si="18"/>
        <v/>
      </c>
      <c r="M232" s="2" t="str">
        <f t="array" ref="M232">IFERROR(INDEX($B$3:$B$250,T232),"")</f>
        <v/>
      </c>
      <c r="T232" t="str">
        <f t="array" ref="T232">IFERROR((SMALL(IF(LEN($U$3:$U$250)&gt;0,ROW($U$3:$U$250)-ROW($U$3)+1),ROWS($U$3:U232))),"")</f>
        <v/>
      </c>
      <c r="U232" t="str">
        <f t="shared" si="19"/>
        <v/>
      </c>
      <c r="V232" t="str">
        <f t="shared" si="20"/>
        <v/>
      </c>
    </row>
    <row r="233" spans="1:22" ht="21.75">
      <c r="A233" s="1" t="str">
        <f>IF(B233&lt;&gt;"",MAX($A$2:A232)+1,"")</f>
        <v/>
      </c>
      <c r="D233" s="46" t="str">
        <f>IF(ROW()-2&gt;$O$3,"",MATCH(SMALL($A$19:$A233,(MAX(A:A)-$O$3-1)),A:A,0))</f>
        <v/>
      </c>
      <c r="F233" s="2" t="str">
        <f t="shared" si="16"/>
        <v/>
      </c>
      <c r="I233" s="3" t="str">
        <f>IF(J233&lt;&gt;"",COUNTIF($J$3:J233,J233)+ROW(A231)-1,"")</f>
        <v/>
      </c>
      <c r="J233" s="2" t="str">
        <f t="shared" si="17"/>
        <v/>
      </c>
      <c r="L233" s="3" t="str">
        <f t="shared" si="18"/>
        <v/>
      </c>
      <c r="M233" s="2" t="str">
        <f t="array" ref="M233">IFERROR(INDEX($B$3:$B$250,T233),"")</f>
        <v/>
      </c>
      <c r="T233" t="str">
        <f t="array" ref="T233">IFERROR((SMALL(IF(LEN($U$3:$U$250)&gt;0,ROW($U$3:$U$250)-ROW($U$3)+1),ROWS($U$3:U233))),"")</f>
        <v/>
      </c>
      <c r="U233" t="str">
        <f t="shared" si="19"/>
        <v/>
      </c>
      <c r="V233" t="str">
        <f t="shared" si="20"/>
        <v/>
      </c>
    </row>
    <row r="234" spans="1:22" ht="21.75">
      <c r="A234" s="1" t="str">
        <f>IF(B234&lt;&gt;"",MAX($A$2:A233)+1,"")</f>
        <v/>
      </c>
      <c r="D234" s="46" t="str">
        <f>IF(ROW()-2&gt;$O$3,"",MATCH(SMALL($A$19:$A234,(MAX(A:A)-$O$3-1)),A:A,0))</f>
        <v/>
      </c>
      <c r="F234" s="2" t="str">
        <f t="shared" si="16"/>
        <v/>
      </c>
      <c r="I234" s="3" t="str">
        <f>IF(J234&lt;&gt;"",COUNTIF($J$3:J234,J234)+ROW(A232)-1,"")</f>
        <v/>
      </c>
      <c r="J234" s="2" t="str">
        <f t="shared" si="17"/>
        <v/>
      </c>
      <c r="L234" s="3" t="str">
        <f t="shared" si="18"/>
        <v/>
      </c>
      <c r="M234" s="2" t="str">
        <f t="array" ref="M234">IFERROR(INDEX($B$3:$B$250,T234),"")</f>
        <v/>
      </c>
      <c r="T234" t="str">
        <f t="array" ref="T234">IFERROR((SMALL(IF(LEN($U$3:$U$250)&gt;0,ROW($U$3:$U$250)-ROW($U$3)+1),ROWS($U$3:U234))),"")</f>
        <v/>
      </c>
      <c r="U234" t="str">
        <f t="shared" si="19"/>
        <v/>
      </c>
      <c r="V234" t="str">
        <f t="shared" si="20"/>
        <v/>
      </c>
    </row>
    <row r="235" spans="1:22" ht="21.75">
      <c r="A235" s="1" t="str">
        <f>IF(B235&lt;&gt;"",MAX($A$2:A234)+1,"")</f>
        <v/>
      </c>
      <c r="D235" s="46" t="str">
        <f>IF(ROW()-2&gt;$O$3,"",MATCH(SMALL($A$19:$A235,(MAX(A:A)-$O$3-1)),A:A,0))</f>
        <v/>
      </c>
      <c r="F235" s="2" t="str">
        <f t="shared" si="16"/>
        <v/>
      </c>
      <c r="I235" s="3" t="str">
        <f>IF(J235&lt;&gt;"",COUNTIF($J$3:J235,J235)+ROW(A233)-1,"")</f>
        <v/>
      </c>
      <c r="J235" s="2" t="str">
        <f t="shared" si="17"/>
        <v/>
      </c>
      <c r="L235" s="3" t="str">
        <f t="shared" si="18"/>
        <v/>
      </c>
      <c r="M235" s="2" t="str">
        <f t="array" ref="M235">IFERROR(INDEX($B$3:$B$250,T235),"")</f>
        <v/>
      </c>
      <c r="T235" t="str">
        <f t="array" ref="T235">IFERROR((SMALL(IF(LEN($U$3:$U$250)&gt;0,ROW($U$3:$U$250)-ROW($U$3)+1),ROWS($U$3:U235))),"")</f>
        <v/>
      </c>
      <c r="U235" t="str">
        <f t="shared" si="19"/>
        <v/>
      </c>
      <c r="V235" t="str">
        <f t="shared" si="20"/>
        <v/>
      </c>
    </row>
    <row r="236" spans="1:22" ht="21.75">
      <c r="A236" s="1" t="str">
        <f>IF(B236&lt;&gt;"",MAX($A$2:A235)+1,"")</f>
        <v/>
      </c>
      <c r="D236" s="46" t="str">
        <f>IF(ROW()-2&gt;$O$3,"",MATCH(SMALL($A$19:$A236,(MAX(A:A)-$O$3-1)),A:A,0))</f>
        <v/>
      </c>
      <c r="F236" s="2" t="str">
        <f t="shared" si="16"/>
        <v/>
      </c>
      <c r="I236" s="3" t="str">
        <f>IF(J236&lt;&gt;"",COUNTIF($J$3:J236,J236)+ROW(A234)-1,"")</f>
        <v/>
      </c>
      <c r="J236" s="2" t="str">
        <f t="shared" si="17"/>
        <v/>
      </c>
      <c r="L236" s="3" t="str">
        <f t="shared" si="18"/>
        <v/>
      </c>
      <c r="M236" s="2" t="str">
        <f t="array" ref="M236">IFERROR(INDEX($B$3:$B$250,T236),"")</f>
        <v/>
      </c>
      <c r="T236" t="str">
        <f t="array" ref="T236">IFERROR((SMALL(IF(LEN($U$3:$U$250)&gt;0,ROW($U$3:$U$250)-ROW($U$3)+1),ROWS($U$3:U236))),"")</f>
        <v/>
      </c>
      <c r="U236" t="str">
        <f t="shared" si="19"/>
        <v/>
      </c>
      <c r="V236" t="str">
        <f t="shared" si="20"/>
        <v/>
      </c>
    </row>
    <row r="237" spans="1:22" ht="21.75">
      <c r="A237" s="1" t="str">
        <f>IF(B237&lt;&gt;"",MAX($A$2:A236)+1,"")</f>
        <v/>
      </c>
      <c r="D237" s="46" t="str">
        <f>IF(ROW()-2&gt;$O$3,"",MATCH(SMALL($A$19:$A237,(MAX(A:A)-$O$3-1)),A:A,0))</f>
        <v/>
      </c>
      <c r="F237" s="2" t="str">
        <f t="shared" si="16"/>
        <v/>
      </c>
      <c r="I237" s="3" t="str">
        <f>IF(J237&lt;&gt;"",COUNTIF($J$3:J237,J237)+ROW(A235)-1,"")</f>
        <v/>
      </c>
      <c r="J237" s="2" t="str">
        <f t="shared" si="17"/>
        <v/>
      </c>
      <c r="L237" s="3" t="str">
        <f t="shared" si="18"/>
        <v/>
      </c>
      <c r="M237" s="2" t="str">
        <f t="array" ref="M237">IFERROR(INDEX($B$3:$B$250,T237),"")</f>
        <v/>
      </c>
      <c r="T237" t="str">
        <f t="array" ref="T237">IFERROR((SMALL(IF(LEN($U$3:$U$250)&gt;0,ROW($U$3:$U$250)-ROW($U$3)+1),ROWS($U$3:U237))),"")</f>
        <v/>
      </c>
      <c r="U237" t="str">
        <f t="shared" si="19"/>
        <v/>
      </c>
      <c r="V237" t="str">
        <f t="shared" si="20"/>
        <v/>
      </c>
    </row>
    <row r="238" spans="1:22" ht="21.75">
      <c r="A238" s="1" t="str">
        <f>IF(B238&lt;&gt;"",MAX($A$2:A237)+1,"")</f>
        <v/>
      </c>
      <c r="D238" s="46" t="str">
        <f>IF(ROW()-2&gt;$O$3,"",MATCH(SMALL($A$19:$A238,(MAX(A:A)-$O$3-1)),A:A,0))</f>
        <v/>
      </c>
      <c r="F238" s="2" t="str">
        <f t="shared" si="16"/>
        <v/>
      </c>
      <c r="I238" s="3" t="str">
        <f>IF(J238&lt;&gt;"",COUNTIF($J$3:J238,J238)+ROW(A236)-1,"")</f>
        <v/>
      </c>
      <c r="J238" s="2" t="str">
        <f t="shared" si="17"/>
        <v/>
      </c>
      <c r="L238" s="3" t="str">
        <f t="shared" si="18"/>
        <v/>
      </c>
      <c r="M238" s="2" t="str">
        <f t="array" ref="M238">IFERROR(INDEX($B$3:$B$250,T238),"")</f>
        <v/>
      </c>
      <c r="T238" t="str">
        <f t="array" ref="T238">IFERROR((SMALL(IF(LEN($U$3:$U$250)&gt;0,ROW($U$3:$U$250)-ROW($U$3)+1),ROWS($U$3:U238))),"")</f>
        <v/>
      </c>
      <c r="U238" t="str">
        <f t="shared" si="19"/>
        <v/>
      </c>
      <c r="V238" t="str">
        <f t="shared" si="20"/>
        <v/>
      </c>
    </row>
    <row r="239" spans="1:22" ht="21.75">
      <c r="A239" s="1" t="str">
        <f>IF(B239&lt;&gt;"",MAX($A$2:A238)+1,"")</f>
        <v/>
      </c>
      <c r="D239" s="46" t="str">
        <f>IF(ROW()-2&gt;$O$3,"",MATCH(SMALL($A$19:$A239,(MAX(A:A)-$O$3-1)),A:A,0))</f>
        <v/>
      </c>
      <c r="F239" s="2" t="str">
        <f t="shared" si="16"/>
        <v/>
      </c>
      <c r="I239" s="3" t="str">
        <f>IF(J239&lt;&gt;"",COUNTIF($J$3:J239,J239)+ROW(A237)-1,"")</f>
        <v/>
      </c>
      <c r="J239" s="2" t="str">
        <f t="shared" si="17"/>
        <v/>
      </c>
      <c r="L239" s="3" t="str">
        <f t="shared" si="18"/>
        <v/>
      </c>
      <c r="M239" s="2" t="str">
        <f t="array" ref="M239">IFERROR(INDEX($B$3:$B$250,T239),"")</f>
        <v/>
      </c>
      <c r="T239" t="str">
        <f t="array" ref="T239">IFERROR((SMALL(IF(LEN($U$3:$U$250)&gt;0,ROW($U$3:$U$250)-ROW($U$3)+1),ROWS($U$3:U239))),"")</f>
        <v/>
      </c>
      <c r="U239" t="str">
        <f t="shared" si="19"/>
        <v/>
      </c>
      <c r="V239" t="str">
        <f t="shared" si="20"/>
        <v/>
      </c>
    </row>
    <row r="240" spans="1:22" ht="21.75">
      <c r="A240" s="1" t="str">
        <f>IF(B240&lt;&gt;"",MAX($A$2:A239)+1,"")</f>
        <v/>
      </c>
      <c r="D240" s="46" t="str">
        <f>IF(ROW()-2&gt;$O$3,"",MATCH(SMALL($A$19:$A240,(MAX(A:A)-$O$3-1)),A:A,0))</f>
        <v/>
      </c>
      <c r="F240" s="2" t="str">
        <f t="shared" si="16"/>
        <v/>
      </c>
      <c r="I240" s="3" t="str">
        <f>IF(J240&lt;&gt;"",COUNTIF($J$3:J240,J240)+ROW(A238)-1,"")</f>
        <v/>
      </c>
      <c r="J240" s="2" t="str">
        <f t="shared" si="17"/>
        <v/>
      </c>
      <c r="L240" s="3" t="str">
        <f t="shared" si="18"/>
        <v/>
      </c>
      <c r="M240" s="2" t="str">
        <f t="array" ref="M240">IFERROR(INDEX($B$3:$B$250,T240),"")</f>
        <v/>
      </c>
      <c r="T240" t="str">
        <f t="array" ref="T240">IFERROR((SMALL(IF(LEN($U$3:$U$250)&gt;0,ROW($U$3:$U$250)-ROW($U$3)+1),ROWS($U$3:U240))),"")</f>
        <v/>
      </c>
      <c r="U240" t="str">
        <f t="shared" si="19"/>
        <v/>
      </c>
      <c r="V240" t="str">
        <f t="shared" si="20"/>
        <v/>
      </c>
    </row>
    <row r="241" spans="1:22" ht="21.75">
      <c r="A241" s="1" t="str">
        <f>IF(B241&lt;&gt;"",MAX($A$2:A240)+1,"")</f>
        <v/>
      </c>
      <c r="D241" s="46" t="str">
        <f>IF(ROW()-2&gt;$O$3,"",MATCH(SMALL($A$19:$A241,(MAX(A:A)-$O$3-1)),A:A,0))</f>
        <v/>
      </c>
      <c r="F241" s="2" t="str">
        <f t="shared" si="16"/>
        <v/>
      </c>
      <c r="I241" s="3" t="str">
        <f>IF(J241&lt;&gt;"",COUNTIF($J$3:J241,J241)+ROW(A239)-1,"")</f>
        <v/>
      </c>
      <c r="J241" s="2" t="str">
        <f t="shared" si="17"/>
        <v/>
      </c>
      <c r="L241" s="3" t="str">
        <f t="shared" si="18"/>
        <v/>
      </c>
      <c r="M241" s="2" t="str">
        <f t="array" ref="M241">IFERROR(INDEX($B$3:$B$250,T241),"")</f>
        <v/>
      </c>
      <c r="T241" t="str">
        <f t="array" ref="T241">IFERROR((SMALL(IF(LEN($U$3:$U$250)&gt;0,ROW($U$3:$U$250)-ROW($U$3)+1),ROWS($U$3:U241))),"")</f>
        <v/>
      </c>
      <c r="U241" t="str">
        <f t="shared" si="19"/>
        <v/>
      </c>
      <c r="V241" t="str">
        <f t="shared" si="20"/>
        <v/>
      </c>
    </row>
    <row r="242" spans="1:22" ht="21.75">
      <c r="A242" s="1" t="str">
        <f>IF(B242&lt;&gt;"",MAX($A$2:A241)+1,"")</f>
        <v/>
      </c>
      <c r="D242" s="46" t="str">
        <f>IF(ROW()-2&gt;$O$3,"",MATCH(SMALL($A$19:$A242,(MAX(A:A)-$O$3-1)),A:A,0))</f>
        <v/>
      </c>
      <c r="F242" s="2" t="str">
        <f t="shared" si="16"/>
        <v/>
      </c>
      <c r="I242" s="3" t="str">
        <f>IF(J242&lt;&gt;"",COUNTIF($J$3:J242,J242)+ROW(A240)-1,"")</f>
        <v/>
      </c>
      <c r="J242" s="2" t="str">
        <f t="shared" si="17"/>
        <v/>
      </c>
      <c r="L242" s="3" t="str">
        <f t="shared" si="18"/>
        <v/>
      </c>
      <c r="M242" s="2" t="str">
        <f t="array" ref="M242">IFERROR(INDEX($B$3:$B$250,T242),"")</f>
        <v/>
      </c>
      <c r="T242" t="str">
        <f t="array" ref="T242">IFERROR((SMALL(IF(LEN($U$3:$U$250)&gt;0,ROW($U$3:$U$250)-ROW($U$3)+1),ROWS($U$3:U242))),"")</f>
        <v/>
      </c>
      <c r="U242" t="str">
        <f t="shared" si="19"/>
        <v/>
      </c>
      <c r="V242" t="str">
        <f t="shared" si="20"/>
        <v/>
      </c>
    </row>
    <row r="243" spans="1:22" ht="21.75">
      <c r="A243" s="1" t="str">
        <f>IF(B243&lt;&gt;"",MAX($A$2:A242)+1,"")</f>
        <v/>
      </c>
      <c r="D243" s="46" t="str">
        <f>IF(ROW()-2&gt;$O$3,"",MATCH(SMALL($A$19:$A243,(MAX(A:A)-$O$3-1)),A:A,0))</f>
        <v/>
      </c>
      <c r="F243" s="2" t="str">
        <f t="shared" si="16"/>
        <v/>
      </c>
      <c r="I243" s="3" t="str">
        <f>IF(J243&lt;&gt;"",COUNTIF($J$3:J243,J243)+ROW(A241)-1,"")</f>
        <v/>
      </c>
      <c r="J243" s="2" t="str">
        <f t="shared" si="17"/>
        <v/>
      </c>
      <c r="L243" s="3" t="str">
        <f t="shared" si="18"/>
        <v/>
      </c>
      <c r="M243" s="2" t="str">
        <f t="array" ref="M243">IFERROR(INDEX($B$3:$B$250,T243),"")</f>
        <v/>
      </c>
      <c r="T243" t="str">
        <f t="array" ref="T243">IFERROR((SMALL(IF(LEN($U$3:$U$250)&gt;0,ROW($U$3:$U$250)-ROW($U$3)+1),ROWS($U$3:U243))),"")</f>
        <v/>
      </c>
      <c r="U243" t="str">
        <f t="shared" si="19"/>
        <v/>
      </c>
      <c r="V243" t="str">
        <f t="shared" si="20"/>
        <v/>
      </c>
    </row>
    <row r="244" spans="1:22" ht="21.75">
      <c r="A244" s="1" t="str">
        <f>IF(B244&lt;&gt;"",MAX($A$2:A243)+1,"")</f>
        <v/>
      </c>
      <c r="D244" s="46" t="str">
        <f>IF(ROW()-2&gt;$O$3,"",MATCH(SMALL($A$19:$A244,(MAX(A:A)-$O$3-1)),A:A,0))</f>
        <v/>
      </c>
      <c r="F244" s="2" t="str">
        <f t="shared" si="16"/>
        <v/>
      </c>
      <c r="I244" s="3" t="str">
        <f>IF(J244&lt;&gt;"",COUNTIF($J$3:J244,J244)+ROW(A242)-1,"")</f>
        <v/>
      </c>
      <c r="J244" s="2" t="str">
        <f t="shared" si="17"/>
        <v/>
      </c>
      <c r="L244" s="3" t="str">
        <f t="shared" si="18"/>
        <v/>
      </c>
      <c r="M244" s="2" t="str">
        <f t="array" ref="M244">IFERROR(INDEX($B$3:$B$250,T244),"")</f>
        <v/>
      </c>
      <c r="T244" t="str">
        <f t="array" ref="T244">IFERROR((SMALL(IF(LEN($U$3:$U$250)&gt;0,ROW($U$3:$U$250)-ROW($U$3)+1),ROWS($U$3:U244))),"")</f>
        <v/>
      </c>
      <c r="U244" t="str">
        <f t="shared" si="19"/>
        <v/>
      </c>
      <c r="V244" t="str">
        <f t="shared" si="20"/>
        <v/>
      </c>
    </row>
    <row r="245" spans="1:22" ht="21.75">
      <c r="A245" s="1" t="str">
        <f>IF(B245&lt;&gt;"",MAX($A$2:A244)+1,"")</f>
        <v/>
      </c>
      <c r="D245" s="46" t="str">
        <f>IF(ROW()-2&gt;$O$3,"",MATCH(SMALL($A$19:$A245,(MAX(A:A)-$O$3-1)),A:A,0))</f>
        <v/>
      </c>
      <c r="F245" s="2" t="str">
        <f t="shared" si="16"/>
        <v/>
      </c>
      <c r="I245" s="3" t="str">
        <f>IF(J245&lt;&gt;"",COUNTIF($J$3:J245,J245)+ROW(A243)-1,"")</f>
        <v/>
      </c>
      <c r="J245" s="2" t="str">
        <f t="shared" si="17"/>
        <v/>
      </c>
      <c r="L245" s="3" t="str">
        <f t="shared" si="18"/>
        <v/>
      </c>
      <c r="M245" s="2" t="str">
        <f t="array" ref="M245">IFERROR(INDEX($B$3:$B$250,T245),"")</f>
        <v/>
      </c>
      <c r="T245" t="str">
        <f t="array" ref="T245">IFERROR((SMALL(IF(LEN($U$3:$U$250)&gt;0,ROW($U$3:$U$250)-ROW($U$3)+1),ROWS($U$3:U245))),"")</f>
        <v/>
      </c>
      <c r="U245" t="str">
        <f t="shared" si="19"/>
        <v/>
      </c>
      <c r="V245" t="str">
        <f t="shared" si="20"/>
        <v/>
      </c>
    </row>
    <row r="246" spans="1:22" ht="21.75">
      <c r="A246" s="1" t="str">
        <f>IF(B246&lt;&gt;"",MAX($A$2:A245)+1,"")</f>
        <v/>
      </c>
      <c r="D246" s="46" t="str">
        <f>IF(ROW()-2&gt;$O$3,"",MATCH(SMALL($A$19:$A246,(MAX(A:A)-$O$3-1)),A:A,0))</f>
        <v/>
      </c>
      <c r="F246" s="2" t="str">
        <f t="shared" si="16"/>
        <v/>
      </c>
      <c r="I246" s="3" t="str">
        <f>IF(J246&lt;&gt;"",COUNTIF($J$3:J246,J246)+ROW(A244)-1,"")</f>
        <v/>
      </c>
      <c r="J246" s="2" t="str">
        <f t="shared" si="17"/>
        <v/>
      </c>
      <c r="L246" s="3" t="str">
        <f t="shared" si="18"/>
        <v/>
      </c>
      <c r="M246" s="2" t="str">
        <f t="array" ref="M246">IFERROR(INDEX($B$3:$B$250,T246),"")</f>
        <v/>
      </c>
      <c r="T246" t="str">
        <f t="array" ref="T246">IFERROR((SMALL(IF(LEN($U$3:$U$250)&gt;0,ROW($U$3:$U$250)-ROW($U$3)+1),ROWS($U$3:U246))),"")</f>
        <v/>
      </c>
      <c r="U246" t="str">
        <f t="shared" si="19"/>
        <v/>
      </c>
      <c r="V246" t="str">
        <f t="shared" si="20"/>
        <v/>
      </c>
    </row>
    <row r="247" spans="1:22" ht="21.75">
      <c r="A247" s="1" t="str">
        <f>IF(B247&lt;&gt;"",MAX($A$2:A246)+1,"")</f>
        <v/>
      </c>
      <c r="D247" s="46" t="str">
        <f>IF(ROW()-2&gt;$O$3,"",MATCH(SMALL($A$19:$A247,(MAX(A:A)-$O$3-1)),A:A,0))</f>
        <v/>
      </c>
      <c r="F247" s="2" t="str">
        <f t="shared" si="16"/>
        <v/>
      </c>
      <c r="I247" s="3" t="str">
        <f>IF(J247&lt;&gt;"",COUNTIF($J$3:J247,J247)+ROW(A245)-1,"")</f>
        <v/>
      </c>
      <c r="J247" s="2" t="str">
        <f t="shared" si="17"/>
        <v/>
      </c>
      <c r="L247" s="3" t="str">
        <f t="shared" si="18"/>
        <v/>
      </c>
      <c r="M247" s="2" t="str">
        <f t="array" ref="M247">IFERROR(INDEX($B$3:$B$250,T247),"")</f>
        <v/>
      </c>
      <c r="T247" t="str">
        <f t="array" ref="T247">IFERROR((SMALL(IF(LEN($U$3:$U$250)&gt;0,ROW($U$3:$U$250)-ROW($U$3)+1),ROWS($U$3:U247))),"")</f>
        <v/>
      </c>
      <c r="U247" t="str">
        <f t="shared" si="19"/>
        <v/>
      </c>
      <c r="V247" t="str">
        <f t="shared" si="20"/>
        <v/>
      </c>
    </row>
    <row r="248" spans="1:22" ht="21.75">
      <c r="A248" s="1" t="str">
        <f>IF(B248&lt;&gt;"",MAX($A$2:A247)+1,"")</f>
        <v/>
      </c>
      <c r="D248" s="46" t="str">
        <f>IF(ROW()-2&gt;$O$3,"",MATCH(SMALL($A$19:$A248,(MAX(A:A)-$O$3-1)),A:A,0))</f>
        <v/>
      </c>
      <c r="F248" s="2" t="str">
        <f t="shared" si="16"/>
        <v/>
      </c>
      <c r="I248" s="3" t="str">
        <f>IF(J248&lt;&gt;"",COUNTIF($J$3:J248,J248)+ROW(A246)-1,"")</f>
        <v/>
      </c>
      <c r="J248" s="2" t="str">
        <f t="shared" si="17"/>
        <v/>
      </c>
      <c r="L248" s="3" t="str">
        <f t="shared" si="18"/>
        <v/>
      </c>
      <c r="M248" s="2" t="str">
        <f t="array" ref="M248">IFERROR(INDEX($B$3:$B$250,T248),"")</f>
        <v/>
      </c>
      <c r="T248" t="str">
        <f t="array" ref="T248">IFERROR((SMALL(IF(LEN($U$3:$U$250)&gt;0,ROW($U$3:$U$250)-ROW($U$3)+1),ROWS($U$3:U248))),"")</f>
        <v/>
      </c>
      <c r="U248" t="str">
        <f t="shared" si="19"/>
        <v/>
      </c>
      <c r="V248" t="str">
        <f t="shared" si="20"/>
        <v/>
      </c>
    </row>
    <row r="249" spans="1:22" ht="21.75">
      <c r="A249" s="1" t="str">
        <f>IF(B249&lt;&gt;"",MAX($A$2:A248)+1,"")</f>
        <v/>
      </c>
      <c r="D249" s="46" t="str">
        <f>IF(ROW()-2&gt;$O$3,"",MATCH(SMALL($A$19:$A249,(MAX(A:A)-$O$3-1)),A:A,0))</f>
        <v/>
      </c>
      <c r="F249" s="2" t="str">
        <f t="shared" si="16"/>
        <v/>
      </c>
      <c r="I249" s="3" t="str">
        <f>IF(J249&lt;&gt;"",COUNTIF($J$3:J249,J249)+ROW(A247)-1,"")</f>
        <v/>
      </c>
      <c r="J249" s="2" t="str">
        <f t="shared" si="17"/>
        <v/>
      </c>
      <c r="L249" s="3" t="str">
        <f t="shared" si="18"/>
        <v/>
      </c>
      <c r="M249" s="2" t="str">
        <f t="array" ref="M249">IFERROR(INDEX($B$3:$B$250,T249),"")</f>
        <v/>
      </c>
      <c r="T249" t="str">
        <f t="array" ref="T249">IFERROR((SMALL(IF(LEN($U$3:$U$250)&gt;0,ROW($U$3:$U$250)-ROW($U$3)+1),ROWS($U$3:U249))),"")</f>
        <v/>
      </c>
      <c r="U249" t="str">
        <f t="shared" si="19"/>
        <v/>
      </c>
      <c r="V249" t="str">
        <f t="shared" si="20"/>
        <v/>
      </c>
    </row>
    <row r="250" spans="1:22" ht="21.75">
      <c r="A250" s="1" t="str">
        <f>IF(B250&lt;&gt;"",MAX($A$2:A249)+1,"")</f>
        <v/>
      </c>
      <c r="D250" s="46" t="str">
        <f>IF(ROW()-2&gt;$O$3,"",MATCH(SMALL($A$19:$A250,(MAX(A:A)-$O$3-1)),A:A,0))</f>
        <v/>
      </c>
      <c r="F250" s="2" t="str">
        <f t="shared" si="16"/>
        <v/>
      </c>
      <c r="I250" s="3" t="str">
        <f>IF(J250&lt;&gt;"",COUNTIF($J$3:J250,J250)+ROW(A248)-1,"")</f>
        <v/>
      </c>
      <c r="J250" s="2" t="str">
        <f t="shared" si="17"/>
        <v/>
      </c>
      <c r="L250" s="3" t="str">
        <f t="shared" si="18"/>
        <v/>
      </c>
      <c r="M250" s="2" t="str">
        <f t="array" ref="M250">IFERROR(INDEX($B$3:$B$250,T250),"")</f>
        <v/>
      </c>
      <c r="T250" t="str">
        <f t="array" ref="T250">IFERROR((SMALL(IF(LEN($U$3:$U$250)&gt;0,ROW($U$3:$U$250)-ROW($U$3)+1),ROWS($U$3:U250))),"")</f>
        <v/>
      </c>
      <c r="U250" t="str">
        <f>IFERROR(IF(AND(MATCH($B250,$B$3:$B$25,0)&lt;=$S$3,MATCH($B250,$B$3:$B$250,0)&gt;=$Q$3),MATCH($B250,$B$3:$B$250,0),""),"")</f>
        <v/>
      </c>
      <c r="V250" t="str">
        <f t="shared" si="20"/>
        <v/>
      </c>
    </row>
  </sheetData>
  <mergeCells count="13">
    <mergeCell ref="K1:K2"/>
    <mergeCell ref="C1:C2"/>
    <mergeCell ref="A1:B2"/>
    <mergeCell ref="D1:F2"/>
    <mergeCell ref="G1:G2"/>
    <mergeCell ref="I1:J2"/>
    <mergeCell ref="H1:H2"/>
    <mergeCell ref="W5:X5"/>
    <mergeCell ref="W4:X4"/>
    <mergeCell ref="L1:M2"/>
    <mergeCell ref="O1:S1"/>
    <mergeCell ref="W1:X3"/>
    <mergeCell ref="N1:N2"/>
  </mergeCells>
  <conditionalFormatting sqref="I3:I13 I16:I250">
    <cfRule type="expression" dxfId="56" priority="32">
      <formula>ISNUMBER($I3)</formula>
    </cfRule>
  </conditionalFormatting>
  <conditionalFormatting sqref="L3:L13 L16:L250">
    <cfRule type="expression" dxfId="55" priority="30">
      <formula>ISNUMBER($L3)</formula>
    </cfRule>
    <cfRule type="expression" priority="31">
      <formula>ISNUMBER($L3)</formula>
    </cfRule>
  </conditionalFormatting>
  <conditionalFormatting sqref="F3:F250">
    <cfRule type="expression" dxfId="54" priority="29">
      <formula>LEN($F3)&gt;2</formula>
    </cfRule>
  </conditionalFormatting>
  <conditionalFormatting sqref="J16:J250 J3:J13">
    <cfRule type="expression" dxfId="53" priority="28">
      <formula>LEN($J3)&gt;2</formula>
    </cfRule>
  </conditionalFormatting>
  <conditionalFormatting sqref="M3:M13 M16:M250">
    <cfRule type="expression" dxfId="52" priority="27">
      <formula>LEN($M3)&gt;2</formula>
    </cfRule>
  </conditionalFormatting>
  <conditionalFormatting sqref="H1 H3:H250">
    <cfRule type="expression" dxfId="51" priority="26">
      <formula>$D1&lt;&gt;""</formula>
    </cfRule>
  </conditionalFormatting>
  <conditionalFormatting sqref="K1:K13 K16:K250">
    <cfRule type="expression" dxfId="50" priority="25">
      <formula>$I1&lt;&gt;""</formula>
    </cfRule>
  </conditionalFormatting>
  <conditionalFormatting sqref="N12:N14">
    <cfRule type="expression" dxfId="49" priority="24">
      <formula>$L12&lt;&gt;""</formula>
    </cfRule>
  </conditionalFormatting>
  <conditionalFormatting sqref="B3:C250">
    <cfRule type="expression" dxfId="48" priority="23">
      <formula>ISNUMBER(MATCH(B3,$M$3:$M$250,0))*1&gt;0</formula>
    </cfRule>
  </conditionalFormatting>
  <conditionalFormatting sqref="A3:A250">
    <cfRule type="expression" dxfId="47" priority="22">
      <formula>ISNUMBER($A3)</formula>
    </cfRule>
  </conditionalFormatting>
  <conditionalFormatting sqref="K1">
    <cfRule type="expression" dxfId="46" priority="19">
      <formula>$D1&lt;&gt;""</formula>
    </cfRule>
  </conditionalFormatting>
  <conditionalFormatting sqref="N1:N250">
    <cfRule type="expression" dxfId="45" priority="18">
      <formula>$L1&lt;&gt;""</formula>
    </cfRule>
  </conditionalFormatting>
  <conditionalFormatting sqref="A3:C250">
    <cfRule type="expression" dxfId="44" priority="16">
      <formula>AND(LEN($A3)&gt;0,LEN($B3)&gt;0)</formula>
    </cfRule>
    <cfRule type="expression" dxfId="43" priority="13">
      <formula>AND(AND($B2&lt;&gt;"",$B4="")*1=1,(LEN($B3)&gt;0)*1=0)</formula>
    </cfRule>
  </conditionalFormatting>
  <conditionalFormatting sqref="C1">
    <cfRule type="expression" dxfId="42" priority="15">
      <formula>$D1&lt;&gt;""</formula>
    </cfRule>
  </conditionalFormatting>
  <conditionalFormatting sqref="C1:C1048576">
    <cfRule type="expression" dxfId="41" priority="14">
      <formula>$A1&lt;&gt;""</formula>
    </cfRule>
  </conditionalFormatting>
  <conditionalFormatting sqref="E3:H250">
    <cfRule type="expression" dxfId="40" priority="12">
      <formula>AND(AND($F2&lt;&gt;"",$F4="")*1=1,(LEN($F3)&gt;0)*1=0)</formula>
    </cfRule>
  </conditionalFormatting>
  <conditionalFormatting sqref="I3:K13 I16:K250">
    <cfRule type="expression" dxfId="39" priority="11">
      <formula>AND(AND($J2&lt;&gt;"",$J4="")*1=1,(LEN($J3)&gt;0)*1=0)</formula>
    </cfRule>
  </conditionalFormatting>
  <conditionalFormatting sqref="N3:N250 L3:M13 L16:M250">
    <cfRule type="expression" dxfId="38" priority="10">
      <formula>AND(AND($M2&lt;&gt;"",$M4="")*1=1,(LEN($M3)&gt;0)*1=0)</formula>
    </cfRule>
  </conditionalFormatting>
  <conditionalFormatting sqref="W5">
    <cfRule type="expression" dxfId="37" priority="9">
      <formula>ISNUMBER(MATCH(W5,$M$3:$M$250,0))*1&gt;0</formula>
    </cfRule>
  </conditionalFormatting>
  <conditionalFormatting sqref="W5">
    <cfRule type="expression" dxfId="36" priority="7">
      <formula>AND(AND($B4&lt;&gt;"",$B6="")*1=1,(LEN($B5)&gt;0)*1=0)</formula>
    </cfRule>
    <cfRule type="expression" dxfId="35" priority="8">
      <formula>AND(LEN($A5)&gt;0,LEN($B5)&gt;0)</formula>
    </cfRule>
  </conditionalFormatting>
  <conditionalFormatting sqref="W4">
    <cfRule type="expression" dxfId="34" priority="6">
      <formula>ISNUMBER(MATCH(W4,$M$3:$M$250,0))*1&gt;0</formula>
    </cfRule>
  </conditionalFormatting>
  <conditionalFormatting sqref="W4">
    <cfRule type="expression" dxfId="33" priority="4">
      <formula>AND(AND($B3&lt;&gt;"",$B5="")*1=1,(LEN($B4)&gt;0)*1=0)</formula>
    </cfRule>
    <cfRule type="expression" dxfId="32" priority="5">
      <formula>AND(LEN($A4)&gt;0,LEN($B4)&gt;0)</formula>
    </cfRule>
  </conditionalFormatting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Salim</dc:creator>
  <cp:lastModifiedBy>Abdo</cp:lastModifiedBy>
  <dcterms:created xsi:type="dcterms:W3CDTF">2014-07-21T08:04:33Z</dcterms:created>
  <dcterms:modified xsi:type="dcterms:W3CDTF">2014-08-24T19:11:08Z</dcterms:modified>
</cp:coreProperties>
</file>